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 activeTab="2"/>
  </bookViews>
  <sheets>
    <sheet name="Выписка ЗП КУЛЬТУРА 18 429,9" sheetId="20" r:id="rId1"/>
    <sheet name="Выписа на ремонт ДШИ3 (550,0)" sheetId="19" r:id="rId2"/>
    <sheet name="Приложение 1" sheetId="18" r:id="rId3"/>
  </sheets>
  <definedNames>
    <definedName name="_xlnm.Print_Titles" localSheetId="1">'Выписа на ремонт ДШИ3 (550,0)'!$15:$18</definedName>
    <definedName name="_xlnm.Print_Titles" localSheetId="0">'Выписка ЗП КУЛЬТУРА 18 429,9'!$15:$18</definedName>
    <definedName name="_xlnm.Print_Titles" localSheetId="2">'Приложение 1'!$15:$18</definedName>
    <definedName name="_xlnm.Print_Area" localSheetId="1">'Выписа на ремонт ДШИ3 (550,0)'!$C$1:$AK$287</definedName>
    <definedName name="_xlnm.Print_Area" localSheetId="0">'Выписка ЗП КУЛЬТУРА 18 429,9'!$C$1:$AK$270</definedName>
    <definedName name="_xlnm.Print_Area" localSheetId="2">'Приложение 1'!$C$1:$AK$270</definedName>
  </definedNames>
  <calcPr calcId="114210" fullCalcOnLoad="1"/>
</workbook>
</file>

<file path=xl/calcChain.xml><?xml version="1.0" encoding="utf-8"?>
<calcChain xmlns="http://schemas.openxmlformats.org/spreadsheetml/2006/main">
  <c r="AJ279" i="20"/>
  <c r="AM279"/>
  <c r="AH278"/>
  <c r="AI278"/>
  <c r="AJ278"/>
  <c r="AE278"/>
  <c r="AH277"/>
  <c r="AI277"/>
  <c r="AJ277"/>
  <c r="AD277"/>
  <c r="AE277"/>
  <c r="AM277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D270"/>
  <c r="AC270"/>
  <c r="AA270"/>
  <c r="X270"/>
  <c r="V270"/>
  <c r="AM269"/>
  <c r="AD269"/>
  <c r="AC269"/>
  <c r="AA269"/>
  <c r="X269"/>
  <c r="V269"/>
  <c r="AJ268"/>
  <c r="AM268"/>
  <c r="AN268"/>
  <c r="AD268"/>
  <c r="AC268"/>
  <c r="AA268"/>
  <c r="X268"/>
  <c r="V268"/>
  <c r="AJ267"/>
  <c r="AI267"/>
  <c r="AD267"/>
  <c r="AG266"/>
  <c r="AH266"/>
  <c r="AI266"/>
  <c r="AJ266"/>
  <c r="AF266"/>
  <c r="AE266"/>
  <c r="AI265"/>
  <c r="AJ265"/>
  <c r="AJ263"/>
  <c r="AA265"/>
  <c r="Z265"/>
  <c r="X265"/>
  <c r="W265"/>
  <c r="V265"/>
  <c r="AI263"/>
  <c r="AH263"/>
  <c r="AG263"/>
  <c r="AF263"/>
  <c r="AE263"/>
  <c r="AM263"/>
  <c r="AD263"/>
  <c r="AD264"/>
  <c r="AC263"/>
  <c r="AB263"/>
  <c r="AB264"/>
  <c r="AA263"/>
  <c r="AA264"/>
  <c r="Z263"/>
  <c r="Z264"/>
  <c r="Y263"/>
  <c r="Y264"/>
  <c r="X263"/>
  <c r="X264"/>
  <c r="W263"/>
  <c r="W264"/>
  <c r="V263"/>
  <c r="V264"/>
  <c r="AB262"/>
  <c r="AK260"/>
  <c r="AB260"/>
  <c r="AK258"/>
  <c r="AM257"/>
  <c r="AD257"/>
  <c r="AD244"/>
  <c r="AC257"/>
  <c r="AC244"/>
  <c r="AB257"/>
  <c r="AA257"/>
  <c r="Z257"/>
  <c r="Z244"/>
  <c r="Y257"/>
  <c r="Y244"/>
  <c r="X257"/>
  <c r="W257"/>
  <c r="V257"/>
  <c r="AM255"/>
  <c r="AM253"/>
  <c r="AM251"/>
  <c r="AJ249"/>
  <c r="AM249"/>
  <c r="AI249"/>
  <c r="AH249"/>
  <c r="AM248"/>
  <c r="AM247"/>
  <c r="AJ247"/>
  <c r="AI247"/>
  <c r="AJ245"/>
  <c r="AI245"/>
  <c r="AH245"/>
  <c r="AG245"/>
  <c r="AF245"/>
  <c r="AM245"/>
  <c r="AE245"/>
  <c r="AD245"/>
  <c r="AC245"/>
  <c r="AB245"/>
  <c r="AA245"/>
  <c r="Z245"/>
  <c r="Y245"/>
  <c r="X245"/>
  <c r="W245"/>
  <c r="V245"/>
  <c r="AJ244"/>
  <c r="AI244"/>
  <c r="AH244"/>
  <c r="AG244"/>
  <c r="AF244"/>
  <c r="AM244"/>
  <c r="AE244"/>
  <c r="AB244"/>
  <c r="AA244"/>
  <c r="X244"/>
  <c r="W244"/>
  <c r="V244"/>
  <c r="AK243"/>
  <c r="AJ242"/>
  <c r="AJ240"/>
  <c r="AI240"/>
  <c r="AK239"/>
  <c r="AJ238"/>
  <c r="AK237"/>
  <c r="AJ236"/>
  <c r="AI234"/>
  <c r="AJ234"/>
  <c r="AI232"/>
  <c r="AJ232"/>
  <c r="AK231"/>
  <c r="AK229"/>
  <c r="AI227"/>
  <c r="AJ227"/>
  <c r="AK227"/>
  <c r="AJ226"/>
  <c r="AI226"/>
  <c r="AK225"/>
  <c r="AG223"/>
  <c r="AK223"/>
  <c r="AE223"/>
  <c r="AE221"/>
  <c r="AK221"/>
  <c r="AJ220"/>
  <c r="AE217"/>
  <c r="AK217"/>
  <c r="AD214"/>
  <c r="AK213"/>
  <c r="AE213"/>
  <c r="AI212"/>
  <c r="AJ212"/>
  <c r="AK211"/>
  <c r="AG211"/>
  <c r="AE211"/>
  <c r="AI210"/>
  <c r="AJ210"/>
  <c r="AH209"/>
  <c r="AI209"/>
  <c r="AJ209"/>
  <c r="AG209"/>
  <c r="AE209"/>
  <c r="AK209"/>
  <c r="AJ208"/>
  <c r="AG207"/>
  <c r="AE207"/>
  <c r="AI206"/>
  <c r="AJ206"/>
  <c r="AH203"/>
  <c r="AI203"/>
  <c r="AJ203"/>
  <c r="AE203"/>
  <c r="AI202"/>
  <c r="AJ202"/>
  <c r="AK201"/>
  <c r="AK199"/>
  <c r="AE197"/>
  <c r="AK197"/>
  <c r="AJ195"/>
  <c r="AK195"/>
  <c r="AE195"/>
  <c r="AE193"/>
  <c r="AK193"/>
  <c r="AK191"/>
  <c r="AE191"/>
  <c r="AD189"/>
  <c r="AD188"/>
  <c r="AK187"/>
  <c r="AD187"/>
  <c r="AK186"/>
  <c r="AD186"/>
  <c r="AH185"/>
  <c r="AG185"/>
  <c r="AF185"/>
  <c r="AE185"/>
  <c r="AD185"/>
  <c r="AC185"/>
  <c r="AB185"/>
  <c r="AA185"/>
  <c r="Z185"/>
  <c r="Y185"/>
  <c r="X185"/>
  <c r="W185"/>
  <c r="AK184"/>
  <c r="AK182"/>
  <c r="AK181"/>
  <c r="AK179"/>
  <c r="AK178"/>
  <c r="AH176"/>
  <c r="AG176"/>
  <c r="AF176"/>
  <c r="AE176"/>
  <c r="AD176"/>
  <c r="AC176"/>
  <c r="AB176"/>
  <c r="AA176"/>
  <c r="Z176"/>
  <c r="Y176"/>
  <c r="X176"/>
  <c r="W176"/>
  <c r="V176"/>
  <c r="AK173"/>
  <c r="AH172"/>
  <c r="AI172"/>
  <c r="AG172"/>
  <c r="AE172"/>
  <c r="AK171"/>
  <c r="AM170"/>
  <c r="AK169"/>
  <c r="AK168"/>
  <c r="AK166"/>
  <c r="AK165"/>
  <c r="AH164"/>
  <c r="AG164"/>
  <c r="AF164"/>
  <c r="AE164"/>
  <c r="AD164"/>
  <c r="AC164"/>
  <c r="AB164"/>
  <c r="AA164"/>
  <c r="Z164"/>
  <c r="Y164"/>
  <c r="X164"/>
  <c r="W164"/>
  <c r="V164"/>
  <c r="AH162"/>
  <c r="AM160"/>
  <c r="AB159"/>
  <c r="AB157"/>
  <c r="AM154"/>
  <c r="AM152"/>
  <c r="AM151"/>
  <c r="AK151"/>
  <c r="AM150"/>
  <c r="AM148"/>
  <c r="AK147"/>
  <c r="AD147"/>
  <c r="Y147"/>
  <c r="V147"/>
  <c r="AG146"/>
  <c r="AE146"/>
  <c r="AM143"/>
  <c r="AM142"/>
  <c r="AM141"/>
  <c r="AM140"/>
  <c r="AK139"/>
  <c r="AJ139"/>
  <c r="AI139"/>
  <c r="AH139"/>
  <c r="AG139"/>
  <c r="AF139"/>
  <c r="AE139"/>
  <c r="AK138"/>
  <c r="AF137"/>
  <c r="AE137"/>
  <c r="AD137"/>
  <c r="AC137"/>
  <c r="AB137"/>
  <c r="AA137"/>
  <c r="Z137"/>
  <c r="Y137"/>
  <c r="X137"/>
  <c r="W137"/>
  <c r="V137"/>
  <c r="AF136"/>
  <c r="AE136"/>
  <c r="AD136"/>
  <c r="AC136"/>
  <c r="AB136"/>
  <c r="AA136"/>
  <c r="Z136"/>
  <c r="Y136"/>
  <c r="X136"/>
  <c r="X147"/>
  <c r="W136"/>
  <c r="W147"/>
  <c r="V136"/>
  <c r="AM135"/>
  <c r="AM133"/>
  <c r="AH132"/>
  <c r="AI132"/>
  <c r="AM130"/>
  <c r="AM129"/>
  <c r="AI128"/>
  <c r="AJ128"/>
  <c r="AH128"/>
  <c r="AM128"/>
  <c r="AB127"/>
  <c r="AI126"/>
  <c r="AJ126"/>
  <c r="AJ124"/>
  <c r="AI124"/>
  <c r="AJ122"/>
  <c r="AM122"/>
  <c r="AM120"/>
  <c r="AJ119"/>
  <c r="AK119"/>
  <c r="AI119"/>
  <c r="AM119"/>
  <c r="AM118"/>
  <c r="AM117"/>
  <c r="AM116"/>
  <c r="AJ116"/>
  <c r="AB115"/>
  <c r="AB114"/>
  <c r="AM113"/>
  <c r="V113"/>
  <c r="AM112"/>
  <c r="AD112"/>
  <c r="AB112"/>
  <c r="AA112"/>
  <c r="Z112"/>
  <c r="Y112"/>
  <c r="X112"/>
  <c r="W112"/>
  <c r="V112"/>
  <c r="AI111"/>
  <c r="AJ111"/>
  <c r="AH111"/>
  <c r="AM110"/>
  <c r="AJ109"/>
  <c r="AM109"/>
  <c r="AM108"/>
  <c r="AI107"/>
  <c r="AJ107"/>
  <c r="AK106"/>
  <c r="AH102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2"/>
  <c r="AM82"/>
  <c r="AM81"/>
  <c r="V81"/>
  <c r="AI80"/>
  <c r="AJ80"/>
  <c r="AK79"/>
  <c r="AK78"/>
  <c r="AK77"/>
  <c r="AK76"/>
  <c r="AH75"/>
  <c r="AG75"/>
  <c r="AF75"/>
  <c r="AE75"/>
  <c r="AD75"/>
  <c r="AC75"/>
  <c r="AB75"/>
  <c r="AA75"/>
  <c r="Z75"/>
  <c r="Y75"/>
  <c r="X75"/>
  <c r="W75"/>
  <c r="AF74"/>
  <c r="AD74"/>
  <c r="AD113"/>
  <c r="AC74"/>
  <c r="AB74"/>
  <c r="AB113"/>
  <c r="AA74"/>
  <c r="AA113"/>
  <c r="Z74"/>
  <c r="Z113"/>
  <c r="Y74"/>
  <c r="Y113"/>
  <c r="X74"/>
  <c r="X113"/>
  <c r="W74"/>
  <c r="W113"/>
  <c r="V74"/>
  <c r="AK73"/>
  <c r="AM72"/>
  <c r="AI70"/>
  <c r="AJ70"/>
  <c r="AJ68"/>
  <c r="AG70"/>
  <c r="AG68"/>
  <c r="AM69"/>
  <c r="AH68"/>
  <c r="AF68"/>
  <c r="AE68"/>
  <c r="AD68"/>
  <c r="AC68"/>
  <c r="AB68"/>
  <c r="AA68"/>
  <c r="Z68"/>
  <c r="Y68"/>
  <c r="X68"/>
  <c r="W68"/>
  <c r="V68"/>
  <c r="AJ66"/>
  <c r="AM66"/>
  <c r="AM64"/>
  <c r="AJ64"/>
  <c r="AJ62"/>
  <c r="AM62"/>
  <c r="AK61"/>
  <c r="AI59"/>
  <c r="AJ59"/>
  <c r="AK58"/>
  <c r="AM57"/>
  <c r="AM55"/>
  <c r="AJ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J51"/>
  <c r="AM50"/>
  <c r="W50"/>
  <c r="W52"/>
  <c r="V50"/>
  <c r="V52"/>
  <c r="AI49"/>
  <c r="AJ49"/>
  <c r="AM48"/>
  <c r="AI47"/>
  <c r="AJ47"/>
  <c r="AM46"/>
  <c r="W46"/>
  <c r="V46"/>
  <c r="AI45"/>
  <c r="AJ45"/>
  <c r="AK44"/>
  <c r="AI42"/>
  <c r="AJ42"/>
  <c r="AB41"/>
  <c r="AB40"/>
  <c r="AM39"/>
  <c r="AM38"/>
  <c r="AJ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C27"/>
  <c r="AC26"/>
  <c r="AC20"/>
  <c r="AB27"/>
  <c r="AB26"/>
  <c r="AA27"/>
  <c r="Z27"/>
  <c r="Y27"/>
  <c r="X27"/>
  <c r="X26"/>
  <c r="W27"/>
  <c r="V27"/>
  <c r="AE26"/>
  <c r="AD26"/>
  <c r="AD20"/>
  <c r="Z26"/>
  <c r="Z20"/>
  <c r="W26"/>
  <c r="W21"/>
  <c r="V26"/>
  <c r="V35"/>
  <c r="AD21"/>
  <c r="AD28"/>
  <c r="V21"/>
  <c r="AH53" i="19"/>
  <c r="AE74" i="20"/>
  <c r="AE20"/>
  <c r="AM89"/>
  <c r="AF21"/>
  <c r="AH74"/>
  <c r="AH26"/>
  <c r="Z21"/>
  <c r="Z28"/>
  <c r="Y26"/>
  <c r="AM36"/>
  <c r="AM47"/>
  <c r="AM51"/>
  <c r="AA26"/>
  <c r="AA21"/>
  <c r="AA28"/>
  <c r="V28"/>
  <c r="AI53"/>
  <c r="AI68"/>
  <c r="AM68"/>
  <c r="X21"/>
  <c r="X28"/>
  <c r="X20"/>
  <c r="AB21"/>
  <c r="AB28"/>
  <c r="AB20"/>
  <c r="AM59"/>
  <c r="AJ53"/>
  <c r="AM53"/>
  <c r="AI164"/>
  <c r="AJ172"/>
  <c r="AJ164"/>
  <c r="AJ102"/>
  <c r="AM102"/>
  <c r="AM111"/>
  <c r="AM164"/>
  <c r="AM83"/>
  <c r="AJ83"/>
  <c r="AE21"/>
  <c r="W28"/>
  <c r="AJ27"/>
  <c r="AJ26"/>
  <c r="AK203"/>
  <c r="AM278"/>
  <c r="AM80"/>
  <c r="AJ75"/>
  <c r="AJ132"/>
  <c r="AM132"/>
  <c r="AI102"/>
  <c r="V48"/>
  <c r="AM172"/>
  <c r="AJ185"/>
  <c r="AJ176"/>
  <c r="W35"/>
  <c r="W48"/>
  <c r="AM54"/>
  <c r="AK54"/>
  <c r="AM70"/>
  <c r="W20"/>
  <c r="AI27"/>
  <c r="AM33"/>
  <c r="AM42"/>
  <c r="AM45"/>
  <c r="AM49"/>
  <c r="AI75"/>
  <c r="AM88"/>
  <c r="AM107"/>
  <c r="AG137"/>
  <c r="AG136"/>
  <c r="AI185"/>
  <c r="AI176"/>
  <c r="AM176"/>
  <c r="AM265"/>
  <c r="AM27"/>
  <c r="AG74"/>
  <c r="W81"/>
  <c r="AH146"/>
  <c r="AI162"/>
  <c r="AJ162"/>
  <c r="AH207"/>
  <c r="AI207"/>
  <c r="AJ207"/>
  <c r="AM74" i="19"/>
  <c r="AG74"/>
  <c r="AK73"/>
  <c r="AM72"/>
  <c r="AI70"/>
  <c r="AJ70"/>
  <c r="AG70"/>
  <c r="AJ281"/>
  <c r="AM281"/>
  <c r="AH280"/>
  <c r="AI280"/>
  <c r="AJ280"/>
  <c r="AE280"/>
  <c r="AH279"/>
  <c r="AI279"/>
  <c r="AJ279"/>
  <c r="AD279"/>
  <c r="AE279"/>
  <c r="AG278"/>
  <c r="AH278"/>
  <c r="AI278"/>
  <c r="AJ278"/>
  <c r="AF278"/>
  <c r="AE278"/>
  <c r="AG277"/>
  <c r="AH277"/>
  <c r="AI277"/>
  <c r="AJ277"/>
  <c r="AF277"/>
  <c r="AE277"/>
  <c r="AG276"/>
  <c r="AH276"/>
  <c r="AI276"/>
  <c r="AJ276"/>
  <c r="AF276"/>
  <c r="AE276"/>
  <c r="AG275"/>
  <c r="AH275"/>
  <c r="AI275"/>
  <c r="AJ275"/>
  <c r="AF275"/>
  <c r="AE275"/>
  <c r="AM274"/>
  <c r="AM273"/>
  <c r="AM272"/>
  <c r="AC272"/>
  <c r="AA272"/>
  <c r="X272"/>
  <c r="V272"/>
  <c r="AM271"/>
  <c r="AD271"/>
  <c r="AC271"/>
  <c r="AA271"/>
  <c r="X271"/>
  <c r="V271"/>
  <c r="AJ270"/>
  <c r="AM270"/>
  <c r="AD270"/>
  <c r="AC270"/>
  <c r="AA270"/>
  <c r="X270"/>
  <c r="V270"/>
  <c r="AI269"/>
  <c r="AJ269"/>
  <c r="AD269"/>
  <c r="AG268"/>
  <c r="AH268"/>
  <c r="AI268"/>
  <c r="AJ268"/>
  <c r="AF268"/>
  <c r="AE268"/>
  <c r="AI267"/>
  <c r="AJ267"/>
  <c r="AA267"/>
  <c r="Z267"/>
  <c r="X267"/>
  <c r="W267"/>
  <c r="V267"/>
  <c r="AH265"/>
  <c r="AG265"/>
  <c r="AF265"/>
  <c r="AE265"/>
  <c r="AD265"/>
  <c r="AD266"/>
  <c r="AC265"/>
  <c r="AB265"/>
  <c r="AB266"/>
  <c r="AA265"/>
  <c r="AA266"/>
  <c r="Z265"/>
  <c r="Z266"/>
  <c r="Y265"/>
  <c r="Y266"/>
  <c r="X265"/>
  <c r="X266"/>
  <c r="W265"/>
  <c r="W266"/>
  <c r="AB264"/>
  <c r="AK262"/>
  <c r="AB262"/>
  <c r="AK260"/>
  <c r="AM259"/>
  <c r="AD259"/>
  <c r="AC259"/>
  <c r="AB259"/>
  <c r="AA259"/>
  <c r="Z259"/>
  <c r="Y259"/>
  <c r="X259"/>
  <c r="X246"/>
  <c r="W259"/>
  <c r="V259"/>
  <c r="AM257"/>
  <c r="AM255"/>
  <c r="AM253"/>
  <c r="AH251"/>
  <c r="AI251"/>
  <c r="AJ251"/>
  <c r="AM250"/>
  <c r="AI249"/>
  <c r="AJ249"/>
  <c r="AG247"/>
  <c r="AF247"/>
  <c r="AF246"/>
  <c r="AE247"/>
  <c r="AD247"/>
  <c r="AC247"/>
  <c r="AB247"/>
  <c r="AA247"/>
  <c r="Z247"/>
  <c r="Y247"/>
  <c r="X247"/>
  <c r="W247"/>
  <c r="W246"/>
  <c r="V247"/>
  <c r="V246"/>
  <c r="AG246"/>
  <c r="AK245"/>
  <c r="AJ244"/>
  <c r="AI242"/>
  <c r="AJ242"/>
  <c r="AK241"/>
  <c r="AJ240"/>
  <c r="AK239"/>
  <c r="AJ238"/>
  <c r="AI236"/>
  <c r="AJ236"/>
  <c r="AI234"/>
  <c r="AJ234"/>
  <c r="AK233"/>
  <c r="AK231"/>
  <c r="AI229"/>
  <c r="AJ229"/>
  <c r="AK229"/>
  <c r="AI228"/>
  <c r="AJ228"/>
  <c r="AK227"/>
  <c r="AG225"/>
  <c r="AE225"/>
  <c r="AE223"/>
  <c r="AK223"/>
  <c r="AJ222"/>
  <c r="AE219"/>
  <c r="AK219"/>
  <c r="AD216"/>
  <c r="AD187"/>
  <c r="AD178"/>
  <c r="AE215"/>
  <c r="AK215"/>
  <c r="AI214"/>
  <c r="AJ214"/>
  <c r="AG213"/>
  <c r="AE213"/>
  <c r="AI212"/>
  <c r="AJ212"/>
  <c r="AG211"/>
  <c r="AH211"/>
  <c r="AI211"/>
  <c r="AJ211"/>
  <c r="AE211"/>
  <c r="AJ210"/>
  <c r="AG209"/>
  <c r="AE209"/>
  <c r="AI208"/>
  <c r="AJ208"/>
  <c r="AH205"/>
  <c r="AI205"/>
  <c r="AJ205"/>
  <c r="AE205"/>
  <c r="AI204"/>
  <c r="AJ204"/>
  <c r="AK203"/>
  <c r="AK201"/>
  <c r="AE199"/>
  <c r="AK199"/>
  <c r="AJ197"/>
  <c r="AE197"/>
  <c r="AE195"/>
  <c r="AK195"/>
  <c r="AE193"/>
  <c r="AK193"/>
  <c r="AD191"/>
  <c r="AD190"/>
  <c r="AK189"/>
  <c r="AD189"/>
  <c r="AK188"/>
  <c r="AD188"/>
  <c r="AH187"/>
  <c r="AH178"/>
  <c r="AG187"/>
  <c r="AG178"/>
  <c r="AF187"/>
  <c r="AF178"/>
  <c r="AE187"/>
  <c r="AE178"/>
  <c r="AC187"/>
  <c r="AC178"/>
  <c r="AB187"/>
  <c r="AB178"/>
  <c r="AA187"/>
  <c r="AA178"/>
  <c r="Z187"/>
  <c r="Z178"/>
  <c r="Y187"/>
  <c r="Y178"/>
  <c r="X187"/>
  <c r="X178"/>
  <c r="W187"/>
  <c r="W178"/>
  <c r="AK186"/>
  <c r="AK184"/>
  <c r="AK183"/>
  <c r="AK181"/>
  <c r="AK180"/>
  <c r="V178"/>
  <c r="AK175"/>
  <c r="AG174"/>
  <c r="AH174"/>
  <c r="AE174"/>
  <c r="AE166"/>
  <c r="AK173"/>
  <c r="AM172"/>
  <c r="AK171"/>
  <c r="AK170"/>
  <c r="AK168"/>
  <c r="AK167"/>
  <c r="AF166"/>
  <c r="AD166"/>
  <c r="AC166"/>
  <c r="AB166"/>
  <c r="AA166"/>
  <c r="Z166"/>
  <c r="Y166"/>
  <c r="X166"/>
  <c r="W166"/>
  <c r="V166"/>
  <c r="AH164"/>
  <c r="AM162"/>
  <c r="AB161"/>
  <c r="AB159"/>
  <c r="AM156"/>
  <c r="AM154"/>
  <c r="AM153"/>
  <c r="AK153"/>
  <c r="AM152"/>
  <c r="AM150"/>
  <c r="AK149"/>
  <c r="AG148"/>
  <c r="AG139"/>
  <c r="AE148"/>
  <c r="AE139"/>
  <c r="AM145"/>
  <c r="AM144"/>
  <c r="AM143"/>
  <c r="AM142"/>
  <c r="AJ141"/>
  <c r="AK141"/>
  <c r="AI141"/>
  <c r="AH141"/>
  <c r="AG141"/>
  <c r="AF141"/>
  <c r="AE141"/>
  <c r="AK140"/>
  <c r="AF139"/>
  <c r="AD139"/>
  <c r="AD138"/>
  <c r="AD149"/>
  <c r="AC139"/>
  <c r="AB139"/>
  <c r="AB138"/>
  <c r="AA139"/>
  <c r="AA138"/>
  <c r="Z139"/>
  <c r="Z138"/>
  <c r="Y139"/>
  <c r="Y138"/>
  <c r="Y149"/>
  <c r="X139"/>
  <c r="X138"/>
  <c r="X149"/>
  <c r="W139"/>
  <c r="W138"/>
  <c r="W149"/>
  <c r="V139"/>
  <c r="V138"/>
  <c r="V149"/>
  <c r="AC138"/>
  <c r="AM137"/>
  <c r="AM135"/>
  <c r="AH134"/>
  <c r="AI134"/>
  <c r="AJ134"/>
  <c r="AM132"/>
  <c r="AM131"/>
  <c r="AH130"/>
  <c r="AI130"/>
  <c r="AJ130"/>
  <c r="AB129"/>
  <c r="AI128"/>
  <c r="AJ128"/>
  <c r="AI126"/>
  <c r="AJ126"/>
  <c r="AJ124"/>
  <c r="AM124"/>
  <c r="AM122"/>
  <c r="AI121"/>
  <c r="AJ121"/>
  <c r="AK121"/>
  <c r="AM120"/>
  <c r="AM119"/>
  <c r="AJ118"/>
  <c r="AM118"/>
  <c r="AB117"/>
  <c r="AB116"/>
  <c r="AM115"/>
  <c r="AM114"/>
  <c r="AD114"/>
  <c r="AB114"/>
  <c r="AA114"/>
  <c r="Z114"/>
  <c r="Y114"/>
  <c r="X114"/>
  <c r="W114"/>
  <c r="V114"/>
  <c r="AH113"/>
  <c r="AI113"/>
  <c r="AM112"/>
  <c r="AJ111"/>
  <c r="AM111"/>
  <c r="AM110"/>
  <c r="AI109"/>
  <c r="AJ109"/>
  <c r="AK108"/>
  <c r="AG104"/>
  <c r="AF104"/>
  <c r="AE104"/>
  <c r="AM103"/>
  <c r="AM102"/>
  <c r="AM100"/>
  <c r="AB99"/>
  <c r="AJ98"/>
  <c r="AB97"/>
  <c r="AM94"/>
  <c r="AK93"/>
  <c r="AM92"/>
  <c r="AI91"/>
  <c r="AJ91"/>
  <c r="AK91"/>
  <c r="AI90"/>
  <c r="AJ90"/>
  <c r="AM88"/>
  <c r="AB87"/>
  <c r="AB86"/>
  <c r="AH85"/>
  <c r="AI85"/>
  <c r="AJ85"/>
  <c r="AJ84"/>
  <c r="AM84"/>
  <c r="AM83"/>
  <c r="AI82"/>
  <c r="AJ82"/>
  <c r="AM82"/>
  <c r="AK81"/>
  <c r="AK80"/>
  <c r="AK79"/>
  <c r="AK78"/>
  <c r="AH77"/>
  <c r="AG77"/>
  <c r="AF77"/>
  <c r="AE77"/>
  <c r="AD77"/>
  <c r="AC77"/>
  <c r="AB77"/>
  <c r="AA77"/>
  <c r="Z77"/>
  <c r="Y77"/>
  <c r="X77"/>
  <c r="W77"/>
  <c r="AD76"/>
  <c r="AD115"/>
  <c r="AC76"/>
  <c r="AB76"/>
  <c r="AB115"/>
  <c r="AA76"/>
  <c r="AA115"/>
  <c r="Z76"/>
  <c r="Z115"/>
  <c r="Y76"/>
  <c r="Y115"/>
  <c r="X76"/>
  <c r="X115"/>
  <c r="W76"/>
  <c r="W115"/>
  <c r="V76"/>
  <c r="V115"/>
  <c r="AJ68"/>
  <c r="AM69"/>
  <c r="AI68"/>
  <c r="AH68"/>
  <c r="AG68"/>
  <c r="AF68"/>
  <c r="AE68"/>
  <c r="AD68"/>
  <c r="AC68"/>
  <c r="AB68"/>
  <c r="AA68"/>
  <c r="Z68"/>
  <c r="Y68"/>
  <c r="X68"/>
  <c r="W68"/>
  <c r="V68"/>
  <c r="AJ66"/>
  <c r="AM66"/>
  <c r="AJ64"/>
  <c r="AM64"/>
  <c r="AJ62"/>
  <c r="AM62"/>
  <c r="AK61"/>
  <c r="AI59"/>
  <c r="AK58"/>
  <c r="AM57"/>
  <c r="AJ55"/>
  <c r="AM55"/>
  <c r="AH54"/>
  <c r="AG53"/>
  <c r="AF53"/>
  <c r="AE53"/>
  <c r="AD53"/>
  <c r="AC53"/>
  <c r="AB53"/>
  <c r="AA53"/>
  <c r="Z53"/>
  <c r="Y53"/>
  <c r="X53"/>
  <c r="W53"/>
  <c r="V53"/>
  <c r="AM52"/>
  <c r="AJ51"/>
  <c r="AI51"/>
  <c r="AM50"/>
  <c r="W50"/>
  <c r="W52"/>
  <c r="V50"/>
  <c r="V52"/>
  <c r="AI49"/>
  <c r="AJ49"/>
  <c r="AM49"/>
  <c r="AM48"/>
  <c r="AI47"/>
  <c r="AM46"/>
  <c r="W46"/>
  <c r="V46"/>
  <c r="AI45"/>
  <c r="AJ45"/>
  <c r="AM45"/>
  <c r="AK44"/>
  <c r="AI42"/>
  <c r="AJ42"/>
  <c r="AM42"/>
  <c r="AB41"/>
  <c r="AB40"/>
  <c r="AM39"/>
  <c r="AJ38"/>
  <c r="AM38"/>
  <c r="AB38"/>
  <c r="AM37"/>
  <c r="AI36"/>
  <c r="AM35"/>
  <c r="AM34"/>
  <c r="AK34"/>
  <c r="W34"/>
  <c r="V34"/>
  <c r="AI33"/>
  <c r="AJ33"/>
  <c r="AK32"/>
  <c r="AK31"/>
  <c r="AK30"/>
  <c r="AH27"/>
  <c r="AF27"/>
  <c r="AE27"/>
  <c r="AD27"/>
  <c r="AD26"/>
  <c r="AD20"/>
  <c r="AC27"/>
  <c r="AB27"/>
  <c r="AB26"/>
  <c r="AA27"/>
  <c r="AA26"/>
  <c r="Z27"/>
  <c r="Z26"/>
  <c r="Z21"/>
  <c r="Y27"/>
  <c r="X27"/>
  <c r="X26"/>
  <c r="W27"/>
  <c r="W26"/>
  <c r="V27"/>
  <c r="V26"/>
  <c r="V21"/>
  <c r="AC26"/>
  <c r="AC20"/>
  <c r="Y26"/>
  <c r="Y20"/>
  <c r="AK227" i="18"/>
  <c r="AF26"/>
  <c r="AG276"/>
  <c r="AG275"/>
  <c r="AG274"/>
  <c r="AG273"/>
  <c r="AG266"/>
  <c r="AG263"/>
  <c r="AG245"/>
  <c r="AG244"/>
  <c r="AG223"/>
  <c r="AG211"/>
  <c r="AG209"/>
  <c r="AG207"/>
  <c r="AG185"/>
  <c r="AG176"/>
  <c r="AG172"/>
  <c r="AG164"/>
  <c r="AG146"/>
  <c r="AG137"/>
  <c r="AG136"/>
  <c r="AG139"/>
  <c r="AG102"/>
  <c r="AG75"/>
  <c r="AG74"/>
  <c r="AG70"/>
  <c r="AG68"/>
  <c r="AG53"/>
  <c r="Y21" i="20"/>
  <c r="Y28"/>
  <c r="Y20"/>
  <c r="AI26"/>
  <c r="AM26"/>
  <c r="AA20"/>
  <c r="AH137"/>
  <c r="AH136"/>
  <c r="AI146"/>
  <c r="AM162"/>
  <c r="AK207"/>
  <c r="AJ74"/>
  <c r="AG20"/>
  <c r="AG21"/>
  <c r="AI74"/>
  <c r="AM185"/>
  <c r="AM75"/>
  <c r="AE76" i="19"/>
  <c r="AB246"/>
  <c r="AA246"/>
  <c r="AK225"/>
  <c r="Z246"/>
  <c r="AD246"/>
  <c r="AM70"/>
  <c r="AI77"/>
  <c r="AJ247"/>
  <c r="AJ246"/>
  <c r="AI265"/>
  <c r="AG76"/>
  <c r="AD272"/>
  <c r="AI247"/>
  <c r="AI246"/>
  <c r="AK213"/>
  <c r="AH247"/>
  <c r="AH246"/>
  <c r="AM249"/>
  <c r="AM280"/>
  <c r="Y21"/>
  <c r="Y28"/>
  <c r="AF26"/>
  <c r="Y246"/>
  <c r="AC246"/>
  <c r="V265"/>
  <c r="V266"/>
  <c r="AN270"/>
  <c r="AI174"/>
  <c r="AI166"/>
  <c r="AH166"/>
  <c r="AM85"/>
  <c r="AG166"/>
  <c r="AG138"/>
  <c r="AK197"/>
  <c r="AK205"/>
  <c r="AI53"/>
  <c r="AJ59"/>
  <c r="AJ53"/>
  <c r="AH26"/>
  <c r="AF76"/>
  <c r="AE246"/>
  <c r="AJ265"/>
  <c r="AM134"/>
  <c r="AJ187"/>
  <c r="AJ178"/>
  <c r="AH104"/>
  <c r="AH76"/>
  <c r="AF138"/>
  <c r="AM251"/>
  <c r="AI27"/>
  <c r="AJ36"/>
  <c r="AM51"/>
  <c r="AD21"/>
  <c r="AD28"/>
  <c r="AJ47"/>
  <c r="AM47"/>
  <c r="AM90"/>
  <c r="AJ77"/>
  <c r="AM109"/>
  <c r="AI104"/>
  <c r="AJ113"/>
  <c r="AM113"/>
  <c r="X20"/>
  <c r="X21"/>
  <c r="X28"/>
  <c r="AB21"/>
  <c r="AB28"/>
  <c r="AB20"/>
  <c r="AE138"/>
  <c r="W35"/>
  <c r="W48"/>
  <c r="W21"/>
  <c r="W28"/>
  <c r="W20"/>
  <c r="AA20"/>
  <c r="AA21"/>
  <c r="AA28"/>
  <c r="AM33"/>
  <c r="AM279"/>
  <c r="V28"/>
  <c r="Z28"/>
  <c r="AK211"/>
  <c r="AI187"/>
  <c r="AI178"/>
  <c r="AM267"/>
  <c r="AM68"/>
  <c r="AM121"/>
  <c r="AM130"/>
  <c r="Z20"/>
  <c r="AI54"/>
  <c r="W83"/>
  <c r="AH148"/>
  <c r="AI164"/>
  <c r="AJ164"/>
  <c r="AH209"/>
  <c r="AI209"/>
  <c r="AJ209"/>
  <c r="V35"/>
  <c r="V48"/>
  <c r="AM91"/>
  <c r="AE26"/>
  <c r="V83"/>
  <c r="AG20" i="18"/>
  <c r="AG21"/>
  <c r="AM74" i="20"/>
  <c r="AH21"/>
  <c r="AH20"/>
  <c r="AJ146"/>
  <c r="AI137"/>
  <c r="AJ174" i="19"/>
  <c r="AJ166"/>
  <c r="AM166"/>
  <c r="AI76"/>
  <c r="AF21"/>
  <c r="AM265"/>
  <c r="AM246"/>
  <c r="AM53"/>
  <c r="AJ27"/>
  <c r="AM27"/>
  <c r="AM59"/>
  <c r="AM247"/>
  <c r="AG20"/>
  <c r="AG21"/>
  <c r="AM164"/>
  <c r="AM178"/>
  <c r="AI26"/>
  <c r="AM36"/>
  <c r="AJ54"/>
  <c r="AM54"/>
  <c r="AH139"/>
  <c r="AI148"/>
  <c r="AE21"/>
  <c r="AE20"/>
  <c r="AM77"/>
  <c r="AJ104"/>
  <c r="AM104"/>
  <c r="AK209"/>
  <c r="AM187"/>
  <c r="AK199" i="18"/>
  <c r="AJ137" i="20"/>
  <c r="AJ136"/>
  <c r="AM146"/>
  <c r="AI136"/>
  <c r="AM137"/>
  <c r="AM174" i="19"/>
  <c r="AK54"/>
  <c r="AJ26"/>
  <c r="AM26"/>
  <c r="AH138"/>
  <c r="AJ148"/>
  <c r="AJ139"/>
  <c r="AJ138"/>
  <c r="AI139"/>
  <c r="AI138"/>
  <c r="AJ76"/>
  <c r="AK44" i="18"/>
  <c r="AH185"/>
  <c r="AJ185"/>
  <c r="AI185"/>
  <c r="AK243"/>
  <c r="AK237"/>
  <c r="AK231"/>
  <c r="AK229"/>
  <c r="AK225"/>
  <c r="AK223"/>
  <c r="AK221"/>
  <c r="AK217"/>
  <c r="AK213"/>
  <c r="AK211"/>
  <c r="AJ126"/>
  <c r="AI126"/>
  <c r="AJ122"/>
  <c r="AJ96"/>
  <c r="AE68"/>
  <c r="AE26"/>
  <c r="AH53"/>
  <c r="AF53"/>
  <c r="AE53"/>
  <c r="AI20" i="20"/>
  <c r="AI21"/>
  <c r="AM136"/>
  <c r="AJ20"/>
  <c r="AJ21"/>
  <c r="AM148" i="19"/>
  <c r="AM139"/>
  <c r="AI20"/>
  <c r="AI21"/>
  <c r="AM76"/>
  <c r="AJ21"/>
  <c r="AJ20"/>
  <c r="AH21"/>
  <c r="AH20"/>
  <c r="AM138"/>
  <c r="AJ66" i="18"/>
  <c r="AM66"/>
  <c r="AJ64"/>
  <c r="AM64"/>
  <c r="AF245"/>
  <c r="AF244"/>
  <c r="AF263"/>
  <c r="AI124"/>
  <c r="AJ124"/>
  <c r="AI47"/>
  <c r="AJ47"/>
  <c r="AK171"/>
  <c r="AK73"/>
  <c r="AM20" i="20"/>
  <c r="AM21"/>
  <c r="AM21" i="19"/>
  <c r="AM20"/>
  <c r="AK61" i="18"/>
  <c r="AH68"/>
  <c r="AJ68"/>
  <c r="AI70"/>
  <c r="AJ70"/>
  <c r="AJ242"/>
  <c r="AK239"/>
  <c r="AI68"/>
  <c r="AM135"/>
  <c r="AF75"/>
  <c r="AM101"/>
  <c r="AM100"/>
  <c r="AF27"/>
  <c r="AM70"/>
  <c r="AF68"/>
  <c r="AF137"/>
  <c r="AF185"/>
  <c r="AH162"/>
  <c r="AI162"/>
  <c r="AJ162"/>
  <c r="AF102"/>
  <c r="AM133"/>
  <c r="AH132"/>
  <c r="AI132"/>
  <c r="AJ132"/>
  <c r="AE27"/>
  <c r="AD68"/>
  <c r="AC68"/>
  <c r="AB68"/>
  <c r="AA68"/>
  <c r="Z68"/>
  <c r="Y68"/>
  <c r="X68"/>
  <c r="W68"/>
  <c r="V68"/>
  <c r="AK201"/>
  <c r="AI240"/>
  <c r="AM132"/>
  <c r="AM68"/>
  <c r="AM162"/>
  <c r="AM72"/>
  <c r="AM69"/>
  <c r="AJ268"/>
  <c r="AH249"/>
  <c r="AI249"/>
  <c r="AJ249"/>
  <c r="AI226"/>
  <c r="AJ226"/>
  <c r="AJ238"/>
  <c r="AI210"/>
  <c r="AJ210"/>
  <c r="AJ208"/>
  <c r="AI206"/>
  <c r="AJ206"/>
  <c r="AI202"/>
  <c r="AJ202"/>
  <c r="AM160"/>
  <c r="AJ240"/>
  <c r="AH128"/>
  <c r="AI128"/>
  <c r="AJ128"/>
  <c r="AM130"/>
  <c r="AE75"/>
  <c r="AM98"/>
  <c r="AJ38"/>
  <c r="AM38"/>
  <c r="AI33"/>
  <c r="AE102"/>
  <c r="AE245"/>
  <c r="AE244"/>
  <c r="AE263"/>
  <c r="AM269"/>
  <c r="AD269"/>
  <c r="AC269"/>
  <c r="AA269"/>
  <c r="X269"/>
  <c r="V269"/>
  <c r="AM268"/>
  <c r="AD268"/>
  <c r="AC268"/>
  <c r="AA268"/>
  <c r="X268"/>
  <c r="V268"/>
  <c r="AJ195"/>
  <c r="AK181"/>
  <c r="AK169"/>
  <c r="AK168"/>
  <c r="AM81"/>
  <c r="AK34"/>
  <c r="AF176"/>
  <c r="AE185"/>
  <c r="AE176"/>
  <c r="AI234"/>
  <c r="AJ234"/>
  <c r="AD267"/>
  <c r="AI267"/>
  <c r="AJ267"/>
  <c r="AJ279"/>
  <c r="AM279"/>
  <c r="Y263"/>
  <c r="Y264"/>
  <c r="AB263"/>
  <c r="AB264"/>
  <c r="AE278"/>
  <c r="AH278"/>
  <c r="AI278"/>
  <c r="AD277"/>
  <c r="AH277"/>
  <c r="AI277"/>
  <c r="AJ277"/>
  <c r="AM52"/>
  <c r="AM251"/>
  <c r="AM249"/>
  <c r="AM48"/>
  <c r="AM46"/>
  <c r="W46"/>
  <c r="W27"/>
  <c r="V46"/>
  <c r="V27"/>
  <c r="V26"/>
  <c r="AI45"/>
  <c r="AJ45"/>
  <c r="AM45"/>
  <c r="AH263"/>
  <c r="AE276"/>
  <c r="AE275"/>
  <c r="AE274"/>
  <c r="AE273"/>
  <c r="AM272"/>
  <c r="AM271"/>
  <c r="AM270"/>
  <c r="AC270"/>
  <c r="AC263"/>
  <c r="AA270"/>
  <c r="X270"/>
  <c r="X263"/>
  <c r="X264"/>
  <c r="X265"/>
  <c r="V270"/>
  <c r="AE266"/>
  <c r="AF266"/>
  <c r="AH266"/>
  <c r="AI266"/>
  <c r="AJ266"/>
  <c r="AA265"/>
  <c r="AA263"/>
  <c r="AA264"/>
  <c r="Z265"/>
  <c r="W265"/>
  <c r="W263"/>
  <c r="W264"/>
  <c r="V265"/>
  <c r="AD263"/>
  <c r="AD264"/>
  <c r="Z263"/>
  <c r="Z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48"/>
  <c r="AD245"/>
  <c r="AC245"/>
  <c r="AB245"/>
  <c r="AA245"/>
  <c r="Z245"/>
  <c r="Y245"/>
  <c r="X245"/>
  <c r="W245"/>
  <c r="W244"/>
  <c r="V245"/>
  <c r="V244"/>
  <c r="AJ236"/>
  <c r="AI232"/>
  <c r="AJ232"/>
  <c r="AE223"/>
  <c r="AE221"/>
  <c r="AJ220"/>
  <c r="AE217"/>
  <c r="AD214"/>
  <c r="AD185"/>
  <c r="AD176"/>
  <c r="AE213"/>
  <c r="AE211"/>
  <c r="AH209"/>
  <c r="AI209"/>
  <c r="AJ209"/>
  <c r="AE209"/>
  <c r="AH207"/>
  <c r="AI207"/>
  <c r="AE207"/>
  <c r="AH203"/>
  <c r="AI203"/>
  <c r="AE203"/>
  <c r="AE197"/>
  <c r="AK197"/>
  <c r="AE195"/>
  <c r="AE193"/>
  <c r="AK193"/>
  <c r="AE191"/>
  <c r="AD189"/>
  <c r="AD188"/>
  <c r="AK187"/>
  <c r="AD187"/>
  <c r="AK186"/>
  <c r="AD186"/>
  <c r="AC185"/>
  <c r="AC176"/>
  <c r="AB185"/>
  <c r="AB176"/>
  <c r="AA185"/>
  <c r="AA176"/>
  <c r="Z185"/>
  <c r="Z176"/>
  <c r="Y185"/>
  <c r="Y176"/>
  <c r="X185"/>
  <c r="X176"/>
  <c r="W185"/>
  <c r="W176"/>
  <c r="AK184"/>
  <c r="AK182"/>
  <c r="AK179"/>
  <c r="AK178"/>
  <c r="V176"/>
  <c r="AK173"/>
  <c r="AF164"/>
  <c r="AE172"/>
  <c r="AE164"/>
  <c r="AM170"/>
  <c r="AK166"/>
  <c r="AK165"/>
  <c r="AD164"/>
  <c r="AC164"/>
  <c r="AB164"/>
  <c r="AA164"/>
  <c r="Z164"/>
  <c r="Y164"/>
  <c r="X164"/>
  <c r="W164"/>
  <c r="V164"/>
  <c r="AB159"/>
  <c r="AB157"/>
  <c r="AM154"/>
  <c r="AM152"/>
  <c r="AM151"/>
  <c r="AK151"/>
  <c r="AM150"/>
  <c r="AK147"/>
  <c r="Y137"/>
  <c r="Y136"/>
  <c r="Y147"/>
  <c r="X137"/>
  <c r="X136"/>
  <c r="X147"/>
  <c r="AH146"/>
  <c r="AE146"/>
  <c r="AE137"/>
  <c r="AM143"/>
  <c r="AM142"/>
  <c r="AM141"/>
  <c r="AJ139"/>
  <c r="AK139"/>
  <c r="AI139"/>
  <c r="AH139"/>
  <c r="AF139"/>
  <c r="AE139"/>
  <c r="AK138"/>
  <c r="AD137"/>
  <c r="AD136"/>
  <c r="AD147"/>
  <c r="AC137"/>
  <c r="AC136"/>
  <c r="AB137"/>
  <c r="AB136"/>
  <c r="AA137"/>
  <c r="AA136"/>
  <c r="Z137"/>
  <c r="Z136"/>
  <c r="W137"/>
  <c r="W136"/>
  <c r="W147"/>
  <c r="V137"/>
  <c r="V136"/>
  <c r="V147"/>
  <c r="AB127"/>
  <c r="AM122"/>
  <c r="AM120"/>
  <c r="AI119"/>
  <c r="AM117"/>
  <c r="AJ116"/>
  <c r="AM116"/>
  <c r="AB115"/>
  <c r="AB114"/>
  <c r="AM113"/>
  <c r="AD74"/>
  <c r="AD113"/>
  <c r="AA74"/>
  <c r="AA113"/>
  <c r="Z74"/>
  <c r="Z113"/>
  <c r="W74"/>
  <c r="W113"/>
  <c r="V74"/>
  <c r="V113"/>
  <c r="AM112"/>
  <c r="AD112"/>
  <c r="AB112"/>
  <c r="AA112"/>
  <c r="Z112"/>
  <c r="Y112"/>
  <c r="X112"/>
  <c r="W112"/>
  <c r="V112"/>
  <c r="AH111"/>
  <c r="AM110"/>
  <c r="AM108"/>
  <c r="AK106"/>
  <c r="AB97"/>
  <c r="AB95"/>
  <c r="AM92"/>
  <c r="AK91"/>
  <c r="AM90"/>
  <c r="AI89"/>
  <c r="AJ89"/>
  <c r="AK89"/>
  <c r="AI88"/>
  <c r="AJ88"/>
  <c r="AM86"/>
  <c r="AB85"/>
  <c r="AB84"/>
  <c r="AH83"/>
  <c r="AJ82"/>
  <c r="AK79"/>
  <c r="AK78"/>
  <c r="AK77"/>
  <c r="AK76"/>
  <c r="AD75"/>
  <c r="AC75"/>
  <c r="AB75"/>
  <c r="AA75"/>
  <c r="Z75"/>
  <c r="Y75"/>
  <c r="X75"/>
  <c r="W75"/>
  <c r="AC74"/>
  <c r="AB74"/>
  <c r="AB113"/>
  <c r="Y74"/>
  <c r="Y113"/>
  <c r="X74"/>
  <c r="X113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102"/>
  <c r="W81"/>
  <c r="AI212"/>
  <c r="AH176"/>
  <c r="AI146"/>
  <c r="AJ146"/>
  <c r="AM146"/>
  <c r="AJ33"/>
  <c r="AI227"/>
  <c r="AJ227"/>
  <c r="AE74"/>
  <c r="AK195"/>
  <c r="AK191"/>
  <c r="V263"/>
  <c r="V264"/>
  <c r="AN268"/>
  <c r="AE136"/>
  <c r="AF273"/>
  <c r="AM129"/>
  <c r="AM128"/>
  <c r="AM89"/>
  <c r="AD270"/>
  <c r="AE277"/>
  <c r="AM277"/>
  <c r="AF275"/>
  <c r="AH172"/>
  <c r="AH164"/>
  <c r="AF274"/>
  <c r="AK209"/>
  <c r="AD244"/>
  <c r="AH275"/>
  <c r="AI275"/>
  <c r="AJ275"/>
  <c r="AB244"/>
  <c r="AA244"/>
  <c r="AI265"/>
  <c r="V21"/>
  <c r="V28"/>
  <c r="V35"/>
  <c r="V48"/>
  <c r="V81"/>
  <c r="Z244"/>
  <c r="X244"/>
  <c r="AH276"/>
  <c r="AI276"/>
  <c r="AJ276"/>
  <c r="W26"/>
  <c r="AJ54"/>
  <c r="AK54"/>
  <c r="AF74"/>
  <c r="AF136"/>
  <c r="Y244"/>
  <c r="AC244"/>
  <c r="AF276"/>
  <c r="X20"/>
  <c r="X21"/>
  <c r="X28"/>
  <c r="AB21"/>
  <c r="AB28"/>
  <c r="AB20"/>
  <c r="AJ203"/>
  <c r="AK203"/>
  <c r="AJ207"/>
  <c r="AK207"/>
  <c r="AH274"/>
  <c r="AI274"/>
  <c r="AJ274"/>
  <c r="AD21"/>
  <c r="AD28"/>
  <c r="AD20"/>
  <c r="AM148"/>
  <c r="AI111"/>
  <c r="AJ111"/>
  <c r="AJ278"/>
  <c r="AI83"/>
  <c r="AJ83"/>
  <c r="AM88"/>
  <c r="AA26"/>
  <c r="AI42"/>
  <c r="AJ42"/>
  <c r="AM82"/>
  <c r="Z26"/>
  <c r="Y26"/>
  <c r="AJ119"/>
  <c r="AK119"/>
  <c r="AM47"/>
  <c r="AI36"/>
  <c r="AH27"/>
  <c r="AJ212"/>
  <c r="AJ176"/>
  <c r="AI176"/>
  <c r="AI59"/>
  <c r="AJ59"/>
  <c r="AE20"/>
  <c r="AE21"/>
  <c r="AH137"/>
  <c r="AH273"/>
  <c r="AI273"/>
  <c r="AJ273"/>
  <c r="AJ109"/>
  <c r="AI172"/>
  <c r="AI164"/>
  <c r="AJ265"/>
  <c r="AI263"/>
  <c r="AM54"/>
  <c r="AM118"/>
  <c r="AM111"/>
  <c r="W20"/>
  <c r="W21"/>
  <c r="W28"/>
  <c r="W35"/>
  <c r="W48"/>
  <c r="AM278"/>
  <c r="AI53"/>
  <c r="AF21"/>
  <c r="AM119"/>
  <c r="AH75"/>
  <c r="Z21"/>
  <c r="Z28"/>
  <c r="Z20"/>
  <c r="Y21"/>
  <c r="Y28"/>
  <c r="Y20"/>
  <c r="AJ55"/>
  <c r="AA21"/>
  <c r="AA28"/>
  <c r="AA20"/>
  <c r="AM42"/>
  <c r="AM83"/>
  <c r="AH26"/>
  <c r="AJ36"/>
  <c r="AJ27"/>
  <c r="AI27"/>
  <c r="AM59"/>
  <c r="AI107"/>
  <c r="AH74"/>
  <c r="AM185"/>
  <c r="AM176"/>
  <c r="AI137"/>
  <c r="AH136"/>
  <c r="AM109"/>
  <c r="AJ172"/>
  <c r="AM172"/>
  <c r="AM265"/>
  <c r="AJ263"/>
  <c r="AM263"/>
  <c r="AH245"/>
  <c r="AH244"/>
  <c r="AI247"/>
  <c r="AI80"/>
  <c r="AI75"/>
  <c r="AM33"/>
  <c r="AM55"/>
  <c r="AM57"/>
  <c r="AJ53"/>
  <c r="AJ26"/>
  <c r="AM36"/>
  <c r="AI26"/>
  <c r="AJ107"/>
  <c r="AJ102"/>
  <c r="AI102"/>
  <c r="AJ164"/>
  <c r="AM164"/>
  <c r="AJ137"/>
  <c r="AM137"/>
  <c r="AM27"/>
  <c r="AI245"/>
  <c r="AJ247"/>
  <c r="AJ80"/>
  <c r="AJ75"/>
  <c r="AH21"/>
  <c r="AH20"/>
  <c r="AM53"/>
  <c r="AM102"/>
  <c r="AM107"/>
  <c r="AM140"/>
  <c r="AJ136"/>
  <c r="AJ74"/>
  <c r="AI136"/>
  <c r="AM80"/>
  <c r="AI74"/>
  <c r="AI244"/>
  <c r="AJ245"/>
  <c r="AJ244"/>
  <c r="AM247"/>
  <c r="AM136"/>
  <c r="AM74"/>
  <c r="AM75"/>
  <c r="AI20"/>
  <c r="AM245"/>
  <c r="AJ20"/>
  <c r="AJ21"/>
  <c r="AM26"/>
  <c r="AI21"/>
  <c r="AM244"/>
  <c r="AM20"/>
  <c r="AM21"/>
</calcChain>
</file>

<file path=xl/sharedStrings.xml><?xml version="1.0" encoding="utf-8"?>
<sst xmlns="http://schemas.openxmlformats.org/spreadsheetml/2006/main" count="3410" uniqueCount="325">
  <si>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</si>
  <si>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</si>
  <si>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</si>
  <si>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</si>
  <si>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</si>
  <si>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</si>
  <si>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</si>
  <si>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</si>
  <si>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</si>
  <si>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</si>
  <si>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</si>
  <si>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</si>
  <si>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</si>
  <si>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</si>
  <si>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</si>
  <si>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</si>
  <si>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</si>
  <si>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</si>
  <si>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</si>
  <si>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</si>
  <si>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</si>
  <si>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</si>
  <si>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</si>
  <si>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</si>
  <si>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</si>
  <si>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</si>
  <si>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</si>
  <si>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</si>
  <si>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</si>
  <si>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</si>
  <si>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</si>
  <si>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</si>
  <si>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</si>
  <si>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</si>
  <si>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</si>
  <si>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</si>
  <si>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</si>
  <si>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</si>
  <si>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</si>
  <si>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</si>
  <si>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</si>
  <si>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</si>
  <si>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</si>
  <si>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</si>
  <si>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</si>
  <si>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</si>
  <si>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</si>
  <si>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</si>
  <si>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</si>
  <si>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</si>
  <si>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</si>
  <si>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</si>
  <si>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</si>
  <si>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</si>
  <si>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</si>
  <si>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</si>
  <si>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</si>
  <si>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</si>
  <si>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</si>
  <si>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</si>
  <si>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</si>
  <si>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</si>
  <si>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</si>
  <si>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</si>
  <si>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</si>
  <si>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</si>
  <si>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</si>
  <si>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</si>
  <si>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</si>
  <si>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</si>
  <si>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</si>
  <si>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</si>
  <si>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</si>
  <si>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</si>
  <si>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</si>
  <si>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</si>
  <si>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</si>
  <si>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</si>
  <si>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</si>
  <si>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</si>
  <si>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</si>
  <si>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</si>
  <si>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</si>
  <si>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</si>
  <si>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</si>
  <si>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</si>
  <si>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</si>
  <si>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</si>
  <si>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</si>
  <si>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</si>
  <si>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</si>
  <si>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</si>
  <si>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</si>
  <si>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</si>
  <si>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</si>
  <si>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</si>
  <si>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</si>
  <si>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</si>
  <si>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</si>
  <si>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</si>
  <si>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</si>
  <si>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</si>
  <si>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</si>
  <si>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</si>
  <si>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</si>
  <si>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</si>
  <si>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</si>
  <si>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</si>
  <si>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</si>
  <si>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</si>
  <si>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</si>
  <si>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</si>
  <si>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</si>
  <si>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</si>
  <si>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</si>
  <si>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</si>
  <si>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</si>
  <si>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</si>
  <si>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</si>
  <si>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</si>
  <si>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</si>
  <si>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</si>
  <si>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</si>
  <si>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</si>
  <si>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</si>
  <si>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</si>
  <si>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</si>
  <si>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</si>
  <si>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</si>
  <si>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</si>
  <si>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</si>
  <si>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</si>
  <si>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</si>
  <si>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</si>
  <si>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</si>
  <si>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</si>
  <si>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  Приложение  к постановлению                                                                                    Администрации города Ржева Тверской области  от 28.12.2020 № 1058       </t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</si>
  <si>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1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</si>
  <si>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</si>
  <si>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</si>
  <si>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</si>
  <si>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</si>
  <si>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</si>
  <si>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</si>
  <si>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</si>
  <si>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</si>
  <si>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</si>
  <si>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</si>
  <si>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</si>
  <si>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</si>
  <si>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</si>
  <si>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</si>
  <si>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</si>
  <si>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</si>
  <si>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</si>
  <si>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</si>
  <si>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</si>
  <si>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</si>
  <si>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</si>
  <si>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</si>
  <si>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</si>
  <si>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</si>
  <si>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</si>
  <si>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</si>
  <si>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</si>
  <si>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</si>
  <si>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</si>
  <si>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</si>
  <si>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</si>
  <si>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</si>
  <si>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</si>
  <si>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</si>
  <si>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</si>
  <si>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</si>
  <si>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</si>
  <si>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</si>
  <si>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</si>
  <si>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</si>
  <si>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</si>
  <si>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</si>
  <si>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</si>
  <si>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</si>
  <si>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</si>
  <si>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</si>
  <si>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</si>
  <si>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</si>
  <si>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</si>
  <si>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</si>
  <si>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</si>
  <si>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</si>
  <si>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</si>
  <si>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</si>
  <si>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</si>
  <si>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</si>
  <si>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</si>
  <si>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</si>
  <si>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</si>
  <si>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</si>
  <si>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</si>
  <si>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</si>
  <si>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</si>
  <si>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</si>
  <si>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</si>
  <si>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</si>
  <si>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</si>
  <si>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</si>
  <si>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</si>
  <si>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</si>
  <si>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</si>
  <si>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</si>
  <si>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</si>
  <si>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</si>
  <si>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</si>
  <si>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</si>
  <si>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</si>
  <si>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</si>
  <si>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</si>
  <si>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</si>
  <si>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</si>
  <si>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</si>
  <si>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</si>
  <si>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</si>
  <si>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</si>
  <si>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</si>
  <si>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</si>
  <si>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</si>
  <si>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</si>
  <si>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</si>
  <si>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</si>
  <si>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</si>
  <si>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</si>
  <si>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</si>
  <si>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</si>
  <si>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</si>
  <si>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</si>
  <si>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</si>
  <si>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</si>
  <si>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</si>
  <si>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</si>
  <si>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</si>
  <si>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</si>
  <si>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</si>
  <si>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2.005 </t>
    </r>
    <r>
      <rPr>
        <sz val="11"/>
        <color indexed="10"/>
        <rFont val="Times New Roman"/>
        <family val="1"/>
        <charset val="204"/>
      </rPr>
      <t xml:space="preserve"> 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«Модернизацией (капитальный ремонт, реконструкция) региональных и муниципальных детских школ искусств по видам искусств», местный бюджет</t>
    </r>
  </si>
  <si>
    <t>R</t>
  </si>
  <si>
    <r>
      <rPr>
        <b/>
        <sz val="11"/>
        <color indexed="10"/>
        <rFont val="Times New Roman"/>
        <family val="1"/>
        <charset val="204"/>
      </rPr>
      <t xml:space="preserve">Мероприятие  2.006 </t>
    </r>
    <r>
      <rPr>
        <sz val="11"/>
        <color indexed="10"/>
        <rFont val="Times New Roman"/>
        <family val="1"/>
        <charset val="204"/>
      </rPr>
      <t>«Субсидия на реализацию мероприятий по модернизации региональных и муниципальных детских школ искусств по видам искусств»», областной бюджет</t>
    </r>
  </si>
  <si>
    <r>
      <rPr>
        <b/>
        <sz val="11"/>
        <color indexed="30"/>
        <rFont val="Times New Roman"/>
        <family val="1"/>
        <charset val="204"/>
      </rPr>
      <t>Мероприятие  2.023</t>
    </r>
    <r>
      <rPr>
        <sz val="11"/>
        <color indexed="30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</si>
  <si>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color indexed="10"/>
        <rFont val="Times New Roman"/>
        <family val="1"/>
        <charset val="204"/>
      </rPr>
      <t>Мероприятие  1.005</t>
    </r>
    <r>
      <rPr>
        <sz val="11"/>
        <color indexed="10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</si>
  <si>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1.006 </t>
    </r>
    <r>
      <rPr>
        <sz val="11"/>
        <color indexed="10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</si>
  <si>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>Мероприятие 1.008 «</t>
    </r>
    <r>
      <rPr>
        <sz val="11"/>
        <color indexed="10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</si>
  <si>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t xml:space="preserve">  Приложение  к постановлению Администрации города Ржева Тверской области  от 28.12.2020 №1058       </t>
  </si>
  <si>
    <t>Выписка из Муниципальной  программы города Ржева Тверской области</t>
  </si>
  <si>
    <r>
      <rPr>
        <sz val="18"/>
        <rFont val="Times New Roman"/>
        <family val="1"/>
        <charset val="204"/>
      </rPr>
      <t xml:space="preserve">                                                                         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</si>
  <si>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r>
      <t xml:space="preserve">                         Глава  города Ржева                                _______________            </t>
    </r>
    <r>
      <rPr>
        <u/>
        <sz val="18"/>
        <rFont val="Times New Roman"/>
        <family val="1"/>
        <charset val="204"/>
      </rPr>
      <t>Р.С.Крылов</t>
    </r>
  </si>
  <si>
    <r>
      <rPr>
        <sz val="18"/>
        <rFont val="Times New Roman"/>
        <family val="1"/>
        <charset val="204"/>
      </rPr>
      <t xml:space="preserve"> администрации города Ржева Тверской области</t>
    </r>
    <r>
      <rPr>
        <sz val="20"/>
        <rFont val="Times New Roman"/>
        <family val="1"/>
        <charset val="204"/>
      </rPr>
      <t xml:space="preserve">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</si>
  <si>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r>
      <t xml:space="preserve">                  Начальник Финансового отдела               _______________            </t>
    </r>
    <r>
      <rPr>
        <u/>
        <sz val="18"/>
        <rFont val="Times New Roman"/>
        <family val="1"/>
        <charset val="204"/>
      </rPr>
      <t>О.Б. Кольцова</t>
    </r>
    <r>
      <rPr>
        <sz val="18"/>
        <rFont val="Times New Roman"/>
        <family val="1"/>
        <charset val="204"/>
      </rPr>
      <t xml:space="preserve">      </t>
    </r>
  </si>
  <si>
    <r>
      <rPr>
        <b/>
        <sz val="11"/>
        <rFont val="Times New Roman"/>
        <family val="1"/>
        <charset val="204"/>
      </rPr>
      <t>Мероприятие 3.002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культура (в части мероприятий по модернизации (капитальный ремонт, реконструкция) региональных и муниципальных детских школ искусств по видам искусств)"»</t>
    </r>
  </si>
  <si>
    <t xml:space="preserve">  Приложение  к постановлению Администрации города Ржева Тверской области  от 28.12.2020 № 1058       </t>
  </si>
  <si>
    <t>Показатель 1  «Количество обучающихся в бюджетных учреждениях дополнительного образования в сфере культуры»</t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</si>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</sst>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7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10"/>
      <name val="Arial"/>
      <family val="2"/>
      <charset val="204"/>
    </font>
    <font>
      <sz val="11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sz val="14"/>
      <name val="Calibri"/>
      <family val="2"/>
      <charset val="204"/>
    </font>
    <font>
      <sz val="16"/>
      <name val="Calibri"/>
      <family val="2"/>
      <charset val="204"/>
    </font>
    <font>
      <sz val="16"/>
      <color indexed="8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58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horizontal="center" wrapText="1"/>
    </xf>
    <xf numFmtId="164" fontId="29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wrapText="1"/>
    </xf>
    <xf numFmtId="164" fontId="54" fillId="3" borderId="1" xfId="0" applyNumberFormat="1" applyFont="1" applyFill="1" applyBorder="1" applyAlignment="1">
      <alignment horizontal="center" vertical="center" wrapText="1"/>
    </xf>
    <xf numFmtId="3" fontId="56" fillId="3" borderId="1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top"/>
    </xf>
    <xf numFmtId="0" fontId="60" fillId="0" borderId="1" xfId="0" applyFont="1" applyFill="1" applyBorder="1" applyAlignment="1">
      <alignment horizontal="center" vertical="center" wrapText="1"/>
    </xf>
    <xf numFmtId="164" fontId="61" fillId="4" borderId="5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164" fontId="59" fillId="0" borderId="1" xfId="0" applyNumberFormat="1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 wrapText="1"/>
    </xf>
    <xf numFmtId="164" fontId="61" fillId="6" borderId="1" xfId="0" applyNumberFormat="1" applyFont="1" applyFill="1" applyBorder="1" applyAlignment="1">
      <alignment horizontal="center" vertical="center" wrapText="1"/>
    </xf>
    <xf numFmtId="169" fontId="59" fillId="0" borderId="1" xfId="0" applyNumberFormat="1" applyFont="1" applyFill="1" applyBorder="1" applyAlignment="1">
      <alignment horizontal="center" vertical="center" wrapText="1"/>
    </xf>
    <xf numFmtId="1" fontId="59" fillId="3" borderId="1" xfId="0" applyNumberFormat="1" applyFont="1" applyFill="1" applyBorder="1" applyAlignment="1">
      <alignment horizontal="center" vertical="center" wrapText="1"/>
    </xf>
    <xf numFmtId="3" fontId="59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5" fontId="61" fillId="6" borderId="1" xfId="0" applyNumberFormat="1" applyFont="1" applyFill="1" applyBorder="1" applyAlignment="1">
      <alignment horizontal="center" vertical="center" wrapText="1"/>
    </xf>
    <xf numFmtId="164" fontId="61" fillId="9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vertical="top" wrapText="1"/>
    </xf>
    <xf numFmtId="164" fontId="61" fillId="3" borderId="1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4" fillId="0" borderId="0" xfId="0" applyFont="1"/>
    <xf numFmtId="0" fontId="63" fillId="0" borderId="0" xfId="0" applyFont="1" applyBorder="1" applyAlignment="1">
      <alignment wrapText="1"/>
    </xf>
    <xf numFmtId="0" fontId="55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58" fillId="0" borderId="0" xfId="0" applyNumberFormat="1" applyFont="1"/>
    <xf numFmtId="164" fontId="5" fillId="0" borderId="0" xfId="0" applyNumberFormat="1" applyFont="1" applyBorder="1" applyAlignment="1">
      <alignment wrapText="1"/>
    </xf>
    <xf numFmtId="0" fontId="57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6" fillId="0" borderId="1" xfId="0" applyFont="1" applyFill="1" applyBorder="1" applyAlignment="1">
      <alignment vertical="top" wrapText="1"/>
    </xf>
    <xf numFmtId="0" fontId="58" fillId="0" borderId="0" xfId="0" applyFont="1" applyAlignment="1">
      <alignment wrapText="1"/>
    </xf>
    <xf numFmtId="0" fontId="58" fillId="0" borderId="0" xfId="0" applyFont="1"/>
    <xf numFmtId="0" fontId="58" fillId="0" borderId="0" xfId="0" applyFont="1" applyBorder="1" applyAlignment="1">
      <alignment wrapText="1"/>
    </xf>
    <xf numFmtId="0" fontId="6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top" wrapText="1"/>
    </xf>
    <xf numFmtId="0" fontId="66" fillId="9" borderId="1" xfId="0" applyFont="1" applyFill="1" applyBorder="1" applyAlignment="1">
      <alignment vertical="top" wrapText="1"/>
    </xf>
    <xf numFmtId="164" fontId="10" fillId="3" borderId="0" xfId="0" applyNumberFormat="1" applyFont="1" applyFill="1" applyBorder="1" applyAlignment="1">
      <alignment horizontal="center" vertical="center" wrapText="1"/>
    </xf>
    <xf numFmtId="164" fontId="59" fillId="0" borderId="0" xfId="0" applyNumberFormat="1" applyFont="1" applyFill="1" applyBorder="1" applyAlignment="1">
      <alignment horizontal="left" vertical="top" wrapText="1"/>
    </xf>
    <xf numFmtId="171" fontId="61" fillId="4" borderId="1" xfId="0" applyNumberFormat="1" applyFont="1" applyFill="1" applyBorder="1" applyAlignment="1">
      <alignment horizontal="center" vertical="center" wrapText="1"/>
    </xf>
    <xf numFmtId="1" fontId="59" fillId="0" borderId="1" xfId="0" applyNumberFormat="1" applyFont="1" applyFill="1" applyBorder="1" applyAlignment="1">
      <alignment horizontal="center" vertical="center" wrapText="1"/>
    </xf>
    <xf numFmtId="168" fontId="59" fillId="0" borderId="1" xfId="0" applyNumberFormat="1" applyFont="1" applyFill="1" applyBorder="1" applyAlignment="1">
      <alignment horizontal="center" vertical="center" wrapText="1"/>
    </xf>
    <xf numFmtId="168" fontId="59" fillId="3" borderId="1" xfId="0" applyNumberFormat="1" applyFont="1" applyFill="1" applyBorder="1" applyAlignment="1">
      <alignment horizontal="center" vertical="center" wrapText="1"/>
    </xf>
    <xf numFmtId="0" fontId="62" fillId="0" borderId="0" xfId="0" applyFont="1"/>
    <xf numFmtId="0" fontId="24" fillId="3" borderId="0" xfId="0" applyFont="1" applyFill="1"/>
    <xf numFmtId="0" fontId="40" fillId="0" borderId="0" xfId="0" applyFont="1"/>
    <xf numFmtId="0" fontId="40" fillId="0" borderId="0" xfId="0" applyFont="1" applyAlignment="1"/>
    <xf numFmtId="1" fontId="40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69" fillId="3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0" fillId="0" borderId="1" xfId="0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71" fillId="5" borderId="0" xfId="0" applyFont="1" applyFill="1" applyAlignment="1">
      <alignment horizontal="center" wrapText="1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68" fillId="3" borderId="0" xfId="0" applyFont="1" applyFill="1" applyAlignment="1">
      <alignment horizontal="left"/>
    </xf>
    <xf numFmtId="0" fontId="69" fillId="3" borderId="0" xfId="0" applyFont="1" applyFill="1" applyAlignment="1"/>
    <xf numFmtId="0" fontId="72" fillId="5" borderId="0" xfId="0" applyFont="1" applyFill="1" applyAlignment="1">
      <alignment horizontal="center" wrapText="1"/>
    </xf>
    <xf numFmtId="0" fontId="7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view="pageBreakPreview" topLeftCell="C19" zoomScale="80" zoomScaleNormal="77" zoomScaleSheetLayoutView="80" zoomScalePageLayoutView="70" workbookViewId="0">
      <selection activeCell="AH26" sqref="AH26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05" customWidth="1"/>
    <col min="32" max="33" width="13.7109375" style="115" customWidth="1"/>
    <col min="34" max="34" width="13.7109375" style="298" customWidth="1"/>
    <col min="35" max="35" width="13.7109375" style="115" customWidth="1"/>
    <col min="36" max="36" width="15.42578125" style="311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45" t="s">
        <v>256</v>
      </c>
      <c r="Z1" s="345"/>
      <c r="AA1" s="345"/>
      <c r="AB1" s="346"/>
      <c r="AC1" s="346"/>
      <c r="AD1" s="346"/>
      <c r="AE1" s="346"/>
      <c r="AF1" s="346"/>
      <c r="AG1" s="346"/>
      <c r="AH1" s="346"/>
      <c r="AI1" s="346"/>
      <c r="AJ1" s="346"/>
      <c r="AK1" s="347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3" t="s">
        <v>21</v>
      </c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8" t="s">
        <v>250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9"/>
      <c r="AE3" s="349"/>
      <c r="AF3" s="349"/>
      <c r="AG3" s="349"/>
      <c r="AH3" s="349"/>
      <c r="AI3" s="349"/>
      <c r="AJ3" s="349"/>
      <c r="AK3" s="349"/>
    </row>
    <row r="4" spans="1:213" s="20" customFormat="1" ht="19.5" customHeight="1">
      <c r="A4" s="350" t="s">
        <v>22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</row>
    <row r="5" spans="1:213" s="20" customFormat="1" ht="15.75" customHeight="1">
      <c r="A5" s="343" t="s">
        <v>150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37"/>
      <c r="AE5" s="337"/>
      <c r="AF5" s="337"/>
      <c r="AG5" s="337"/>
      <c r="AH5" s="337"/>
      <c r="AI5" s="337"/>
      <c r="AJ5" s="337"/>
      <c r="AK5" s="337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43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42" t="s">
        <v>56</v>
      </c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42" t="s">
        <v>71</v>
      </c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42" t="s">
        <v>72</v>
      </c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42" t="s">
        <v>73</v>
      </c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2"/>
      <c r="AF10" s="342"/>
      <c r="AG10" s="342"/>
      <c r="AH10" s="342"/>
      <c r="AI10" s="342"/>
      <c r="AJ10" s="34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42" t="s">
        <v>74</v>
      </c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42" t="s">
        <v>75</v>
      </c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42" t="s">
        <v>82</v>
      </c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7"/>
      <c r="AH14" s="318"/>
      <c r="AI14" s="186"/>
      <c r="AJ14" s="186"/>
      <c r="AK14" s="208" t="s">
        <v>101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31" t="s">
        <v>44</v>
      </c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2" t="s">
        <v>52</v>
      </c>
      <c r="U15" s="331" t="s">
        <v>45</v>
      </c>
      <c r="V15" s="173" t="s">
        <v>62</v>
      </c>
      <c r="W15" s="179"/>
      <c r="X15" s="334" t="s">
        <v>89</v>
      </c>
      <c r="Y15" s="334"/>
      <c r="Z15" s="334" t="s">
        <v>90</v>
      </c>
      <c r="AA15" s="334"/>
      <c r="AB15" s="334"/>
      <c r="AC15" s="179" t="s">
        <v>92</v>
      </c>
      <c r="AD15" s="179"/>
      <c r="AE15" s="341" t="s">
        <v>62</v>
      </c>
      <c r="AF15" s="334"/>
      <c r="AG15" s="334"/>
      <c r="AH15" s="334"/>
      <c r="AI15" s="334"/>
      <c r="AJ15" s="334"/>
      <c r="AK15" s="331" t="s">
        <v>53</v>
      </c>
      <c r="AL15" s="331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1"/>
      <c r="B16" s="16"/>
      <c r="C16" s="331" t="s">
        <v>24</v>
      </c>
      <c r="D16" s="331"/>
      <c r="E16" s="331"/>
      <c r="F16" s="331" t="s">
        <v>49</v>
      </c>
      <c r="G16" s="331"/>
      <c r="H16" s="331" t="s">
        <v>23</v>
      </c>
      <c r="I16" s="331"/>
      <c r="J16" s="331" t="s">
        <v>69</v>
      </c>
      <c r="K16" s="331"/>
      <c r="L16" s="331"/>
      <c r="M16" s="331"/>
      <c r="N16" s="331"/>
      <c r="O16" s="331"/>
      <c r="P16" s="331"/>
      <c r="Q16" s="334"/>
      <c r="R16" s="334"/>
      <c r="S16" s="334"/>
      <c r="T16" s="332"/>
      <c r="U16" s="333"/>
      <c r="V16" s="179"/>
      <c r="W16" s="179"/>
      <c r="X16" s="334"/>
      <c r="Y16" s="334"/>
      <c r="Z16" s="334"/>
      <c r="AA16" s="334"/>
      <c r="AB16" s="334"/>
      <c r="AC16" s="206" t="s">
        <v>91</v>
      </c>
      <c r="AD16" s="206"/>
      <c r="AE16" s="334"/>
      <c r="AF16" s="334"/>
      <c r="AG16" s="334"/>
      <c r="AH16" s="334"/>
      <c r="AI16" s="334"/>
      <c r="AJ16" s="334"/>
      <c r="AK16" s="331"/>
      <c r="AL16" s="331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1"/>
      <c r="B17" s="16"/>
      <c r="C17" s="331"/>
      <c r="D17" s="331"/>
      <c r="E17" s="331"/>
      <c r="F17" s="331"/>
      <c r="G17" s="331"/>
      <c r="H17" s="331"/>
      <c r="I17" s="331"/>
      <c r="J17" s="331" t="s">
        <v>50</v>
      </c>
      <c r="K17" s="331"/>
      <c r="L17" s="344" t="s">
        <v>51</v>
      </c>
      <c r="M17" s="331" t="s">
        <v>25</v>
      </c>
      <c r="N17" s="334"/>
      <c r="O17" s="331" t="s">
        <v>70</v>
      </c>
      <c r="P17" s="334"/>
      <c r="Q17" s="334"/>
      <c r="R17" s="334"/>
      <c r="S17" s="334"/>
      <c r="T17" s="332"/>
      <c r="U17" s="333"/>
      <c r="V17" s="179"/>
      <c r="W17" s="179"/>
      <c r="X17" s="338" t="s">
        <v>96</v>
      </c>
      <c r="Y17" s="338" t="s">
        <v>93</v>
      </c>
      <c r="Z17" s="334" t="s">
        <v>94</v>
      </c>
      <c r="AA17" s="338" t="s">
        <v>97</v>
      </c>
      <c r="AB17" s="335" t="s">
        <v>95</v>
      </c>
      <c r="AC17" s="206" t="s">
        <v>99</v>
      </c>
      <c r="AD17" s="206"/>
      <c r="AE17" s="334"/>
      <c r="AF17" s="334"/>
      <c r="AG17" s="334"/>
      <c r="AH17" s="334"/>
      <c r="AI17" s="334"/>
      <c r="AJ17" s="334"/>
      <c r="AK17" s="331"/>
      <c r="AL17" s="331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31"/>
      <c r="D18" s="331"/>
      <c r="E18" s="331"/>
      <c r="F18" s="331"/>
      <c r="G18" s="331"/>
      <c r="H18" s="331"/>
      <c r="I18" s="331"/>
      <c r="J18" s="331"/>
      <c r="K18" s="331"/>
      <c r="L18" s="344"/>
      <c r="M18" s="334"/>
      <c r="N18" s="334"/>
      <c r="O18" s="334"/>
      <c r="P18" s="334"/>
      <c r="Q18" s="334"/>
      <c r="R18" s="334"/>
      <c r="S18" s="334"/>
      <c r="T18" s="332"/>
      <c r="U18" s="333"/>
      <c r="V18" s="173">
        <v>2014</v>
      </c>
      <c r="W18" s="173">
        <v>2015</v>
      </c>
      <c r="X18" s="338"/>
      <c r="Y18" s="338"/>
      <c r="Z18" s="334"/>
      <c r="AA18" s="338"/>
      <c r="AB18" s="335"/>
      <c r="AC18" s="207" t="s">
        <v>100</v>
      </c>
      <c r="AD18" s="175" t="s">
        <v>98</v>
      </c>
      <c r="AE18" s="131">
        <v>2018</v>
      </c>
      <c r="AF18" s="131">
        <v>2019</v>
      </c>
      <c r="AG18" s="131">
        <v>2020</v>
      </c>
      <c r="AH18" s="282">
        <v>2021</v>
      </c>
      <c r="AI18" s="188">
        <v>2022</v>
      </c>
      <c r="AJ18" s="131">
        <v>2023</v>
      </c>
      <c r="AK18" s="10" t="s">
        <v>54</v>
      </c>
      <c r="AL18" s="10" t="s">
        <v>55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2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149</v>
      </c>
      <c r="U20" s="215" t="s">
        <v>58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SUM(AG26,AG74,AG136,AG176,AG244,AG263)</f>
        <v>126533.25</v>
      </c>
      <c r="AH20" s="216">
        <f>SUM(AH26,AH74,AH136,AH176,AH244,AH263)</f>
        <v>127225.61</v>
      </c>
      <c r="AI20" s="216">
        <f>SUM(AI26,AI74,AI136,AI176,AI244,AI263)</f>
        <v>122394.31</v>
      </c>
      <c r="AJ20" s="216">
        <f>SUM(AJ26,AJ74,AJ136,AJ176,AJ244,AJ263)</f>
        <v>122187.90999999999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64</v>
      </c>
      <c r="U21" s="93" t="s">
        <v>58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70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3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259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4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26</v>
      </c>
      <c r="U23" s="188" t="s">
        <v>48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27</v>
      </c>
      <c r="U24" s="188" t="s">
        <v>46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28</v>
      </c>
      <c r="U25" s="188" t="s">
        <v>48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180</v>
      </c>
      <c r="U26" s="40" t="s">
        <v>58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7">
        <f t="shared" si="3"/>
        <v>50889.61</v>
      </c>
      <c r="AI26" s="67">
        <f t="shared" si="3"/>
        <v>48694.31</v>
      </c>
      <c r="AJ26" s="67">
        <f t="shared" si="3"/>
        <v>48664.21</v>
      </c>
      <c r="AK26" s="229"/>
      <c r="AL26" s="47"/>
      <c r="AM26" s="213">
        <f>AE26+AF26+AG26+AH26+AI26+AJ26</f>
        <v>300247.864</v>
      </c>
    </row>
    <row r="27" spans="1:47" s="8" customFormat="1" ht="43.9" hidden="1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148</v>
      </c>
      <c r="U27" s="146" t="s">
        <v>58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8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9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194</v>
      </c>
      <c r="U28" s="188" t="s">
        <v>46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260</v>
      </c>
      <c r="U29" s="131" t="s">
        <v>48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261</v>
      </c>
      <c r="U30" s="188" t="s">
        <v>46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310</v>
      </c>
      <c r="U31" s="188" t="s">
        <v>47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311</v>
      </c>
      <c r="U32" s="188" t="s">
        <v>47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68</v>
      </c>
      <c r="T33" s="34" t="s">
        <v>262</v>
      </c>
      <c r="U33" s="188" t="s">
        <v>58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7">
        <v>24616.799999999999</v>
      </c>
      <c r="AI33" s="70">
        <f>AH33</f>
        <v>24616.799999999999</v>
      </c>
      <c r="AJ33" s="70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257</v>
      </c>
      <c r="U34" s="188" t="s">
        <v>47</v>
      </c>
      <c r="V34" s="71">
        <f>V32*100/V25</f>
        <v>32.89473684210526</v>
      </c>
      <c r="W34" s="132">
        <f>W32*100/W25</f>
        <v>32.89473684210526</v>
      </c>
      <c r="X34" s="132" t="s">
        <v>80</v>
      </c>
      <c r="Y34" s="132" t="s">
        <v>80</v>
      </c>
      <c r="Z34" s="71" t="s">
        <v>80</v>
      </c>
      <c r="AA34" s="71" t="s">
        <v>80</v>
      </c>
      <c r="AB34" s="71" t="s">
        <v>80</v>
      </c>
      <c r="AC34" s="132"/>
      <c r="AD34" s="163" t="s">
        <v>80</v>
      </c>
      <c r="AE34" s="49">
        <v>1500</v>
      </c>
      <c r="AF34" s="49">
        <v>1500</v>
      </c>
      <c r="AG34" s="49">
        <v>1500</v>
      </c>
      <c r="AH34" s="28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312</v>
      </c>
      <c r="U35" s="188" t="s">
        <v>58</v>
      </c>
      <c r="V35" s="71" t="e">
        <f>V33*100/V26</f>
        <v>#REF!</v>
      </c>
      <c r="W35" s="132" t="e">
        <f>W33*100/W26</f>
        <v>#REF!</v>
      </c>
      <c r="X35" s="132" t="s">
        <v>80</v>
      </c>
      <c r="Y35" s="132" t="s">
        <v>80</v>
      </c>
      <c r="Z35" s="71" t="s">
        <v>80</v>
      </c>
      <c r="AA35" s="71" t="s">
        <v>80</v>
      </c>
      <c r="AB35" s="71" t="s">
        <v>80</v>
      </c>
      <c r="AC35" s="132"/>
      <c r="AD35" s="163" t="s">
        <v>80</v>
      </c>
      <c r="AE35" s="70">
        <v>27</v>
      </c>
      <c r="AF35" s="70">
        <v>30.178999999999998</v>
      </c>
      <c r="AG35" s="70">
        <v>30.175999999999998</v>
      </c>
      <c r="AH35" s="284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68</v>
      </c>
      <c r="T36" s="34" t="s">
        <v>313</v>
      </c>
      <c r="U36" s="188" t="s">
        <v>58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7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317</v>
      </c>
      <c r="U37" s="188" t="s">
        <v>47</v>
      </c>
      <c r="V37" s="132" t="s">
        <v>80</v>
      </c>
      <c r="W37" s="132" t="s">
        <v>80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68</v>
      </c>
      <c r="T38" s="301" t="s">
        <v>227</v>
      </c>
      <c r="U38" s="188" t="s">
        <v>46</v>
      </c>
      <c r="V38" s="252">
        <v>3</v>
      </c>
      <c r="W38" s="253">
        <v>0</v>
      </c>
      <c r="X38" s="254">
        <v>3</v>
      </c>
      <c r="Y38" s="255">
        <v>3</v>
      </c>
      <c r="Z38" s="71" t="s">
        <v>80</v>
      </c>
      <c r="AA38" s="71" t="s">
        <v>80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7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263</v>
      </c>
      <c r="U39" s="131" t="s">
        <v>83</v>
      </c>
      <c r="V39" s="132" t="s">
        <v>80</v>
      </c>
      <c r="W39" s="132" t="s">
        <v>80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68</v>
      </c>
      <c r="T40" s="51" t="s">
        <v>151</v>
      </c>
      <c r="U40" s="131" t="s">
        <v>58</v>
      </c>
      <c r="V40" s="252">
        <v>3</v>
      </c>
      <c r="W40" s="253">
        <v>0</v>
      </c>
      <c r="X40" s="254">
        <v>3</v>
      </c>
      <c r="Y40" s="255">
        <v>3</v>
      </c>
      <c r="Z40" s="71" t="s">
        <v>80</v>
      </c>
      <c r="AA40" s="71" t="s">
        <v>80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7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158</v>
      </c>
      <c r="U41" s="188" t="s">
        <v>46</v>
      </c>
      <c r="V41" s="252">
        <v>3</v>
      </c>
      <c r="W41" s="253">
        <v>0</v>
      </c>
      <c r="X41" s="254">
        <v>3</v>
      </c>
      <c r="Y41" s="255">
        <v>3</v>
      </c>
      <c r="Z41" s="71" t="s">
        <v>80</v>
      </c>
      <c r="AA41" s="71" t="s">
        <v>80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80</v>
      </c>
      <c r="AJ41" s="70" t="s">
        <v>80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66</v>
      </c>
      <c r="T42" s="51" t="s">
        <v>171</v>
      </c>
      <c r="U42" s="131" t="s">
        <v>58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4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318</v>
      </c>
      <c r="U43" s="131" t="s">
        <v>46</v>
      </c>
      <c r="V43" s="132" t="s">
        <v>80</v>
      </c>
      <c r="W43" s="132" t="s">
        <v>80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80</v>
      </c>
      <c r="AG43" s="75" t="s">
        <v>80</v>
      </c>
      <c r="AH43" s="290" t="s">
        <v>80</v>
      </c>
      <c r="AI43" s="75" t="s">
        <v>80</v>
      </c>
      <c r="AJ43" s="75" t="s">
        <v>80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307</v>
      </c>
      <c r="U44" s="131" t="s">
        <v>47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80</v>
      </c>
      <c r="AF44" s="75">
        <v>43</v>
      </c>
      <c r="AG44" s="75">
        <v>43</v>
      </c>
      <c r="AH44" s="290" t="s">
        <v>80</v>
      </c>
      <c r="AI44" s="75" t="s">
        <v>80</v>
      </c>
      <c r="AJ44" s="75" t="s">
        <v>80</v>
      </c>
      <c r="AK44" s="75">
        <f>AF44+AG44</f>
        <v>86</v>
      </c>
      <c r="AM44" s="213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264</v>
      </c>
      <c r="U45" s="188" t="s">
        <v>58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7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182</v>
      </c>
      <c r="U46" s="188" t="s">
        <v>58</v>
      </c>
      <c r="V46" s="71">
        <f>V40*100/V33</f>
        <v>1.216485815775388E-2</v>
      </c>
      <c r="W46" s="132">
        <f>W40*100/W33</f>
        <v>0</v>
      </c>
      <c r="X46" s="132" t="s">
        <v>80</v>
      </c>
      <c r="Y46" s="132" t="s">
        <v>80</v>
      </c>
      <c r="Z46" s="71" t="s">
        <v>80</v>
      </c>
      <c r="AA46" s="71" t="s">
        <v>80</v>
      </c>
      <c r="AB46" s="71" t="s">
        <v>80</v>
      </c>
      <c r="AC46" s="132"/>
      <c r="AD46" s="163" t="s">
        <v>80</v>
      </c>
      <c r="AE46" s="132">
        <v>27</v>
      </c>
      <c r="AF46" s="132">
        <v>30.175999999999998</v>
      </c>
      <c r="AG46" s="132">
        <v>30.175999999999998</v>
      </c>
      <c r="AH46" s="29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181</v>
      </c>
      <c r="P47" s="37">
        <v>0</v>
      </c>
      <c r="Q47" s="38">
        <v>6</v>
      </c>
      <c r="R47" s="38">
        <v>9</v>
      </c>
      <c r="S47" s="38" t="s">
        <v>68</v>
      </c>
      <c r="T47" s="9" t="s">
        <v>319</v>
      </c>
      <c r="U47" s="188" t="s">
        <v>58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4">
        <v>0</v>
      </c>
      <c r="AI47" s="70">
        <f>AH47</f>
        <v>0</v>
      </c>
      <c r="AJ47" s="70">
        <f>AI47</f>
        <v>0</v>
      </c>
      <c r="AK47" s="284"/>
      <c r="AM47" s="213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183</v>
      </c>
      <c r="U48" s="188" t="s">
        <v>58</v>
      </c>
      <c r="V48" s="71" t="e">
        <f>V46*100/V35</f>
        <v>#REF!</v>
      </c>
      <c r="W48" s="132" t="e">
        <f>W46*100/W35</f>
        <v>#REF!</v>
      </c>
      <c r="X48" s="132" t="s">
        <v>80</v>
      </c>
      <c r="Y48" s="132" t="s">
        <v>80</v>
      </c>
      <c r="Z48" s="71" t="s">
        <v>80</v>
      </c>
      <c r="AA48" s="71" t="s">
        <v>80</v>
      </c>
      <c r="AB48" s="71" t="s">
        <v>80</v>
      </c>
      <c r="AC48" s="132"/>
      <c r="AD48" s="163" t="s">
        <v>80</v>
      </c>
      <c r="AE48" s="71">
        <v>27</v>
      </c>
      <c r="AF48" s="132">
        <v>30.175999999999998</v>
      </c>
      <c r="AG48" s="132">
        <v>31.359000000000002</v>
      </c>
      <c r="AH48" s="70" t="s">
        <v>80</v>
      </c>
      <c r="AI48" s="70" t="s">
        <v>80</v>
      </c>
      <c r="AJ48" s="70" t="s">
        <v>80</v>
      </c>
      <c r="AK48" s="132">
        <v>31.359000000000002</v>
      </c>
      <c r="AM48" s="213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265</v>
      </c>
      <c r="U49" s="188" t="s">
        <v>58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4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185</v>
      </c>
      <c r="U50" s="188" t="s">
        <v>48</v>
      </c>
      <c r="V50" s="71" t="e">
        <f>V44*100/V37</f>
        <v>#VALUE!</v>
      </c>
      <c r="W50" s="132" t="e">
        <f>W44*100/W37</f>
        <v>#VALUE!</v>
      </c>
      <c r="X50" s="132" t="s">
        <v>80</v>
      </c>
      <c r="Y50" s="132" t="s">
        <v>80</v>
      </c>
      <c r="Z50" s="71" t="s">
        <v>80</v>
      </c>
      <c r="AA50" s="71" t="s">
        <v>80</v>
      </c>
      <c r="AB50" s="71" t="s">
        <v>80</v>
      </c>
      <c r="AC50" s="132"/>
      <c r="AD50" s="163" t="s">
        <v>80</v>
      </c>
      <c r="AE50" s="76">
        <v>100</v>
      </c>
      <c r="AF50" s="76">
        <v>100</v>
      </c>
      <c r="AG50" s="49">
        <v>0</v>
      </c>
      <c r="AH50" s="70" t="s">
        <v>80</v>
      </c>
      <c r="AI50" s="70" t="s">
        <v>80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181</v>
      </c>
      <c r="P51" s="37">
        <v>0</v>
      </c>
      <c r="Q51" s="159">
        <v>2</v>
      </c>
      <c r="R51" s="159">
        <v>0</v>
      </c>
      <c r="S51" s="38" t="s">
        <v>68</v>
      </c>
      <c r="T51" s="34" t="s">
        <v>266</v>
      </c>
      <c r="U51" s="188" t="s">
        <v>58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4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186</v>
      </c>
      <c r="U52" s="188" t="s">
        <v>48</v>
      </c>
      <c r="V52" s="71" t="e">
        <f>V50*100/V39</f>
        <v>#VALUE!</v>
      </c>
      <c r="W52" s="132" t="e">
        <f>W50*100/W39</f>
        <v>#VALUE!</v>
      </c>
      <c r="X52" s="132" t="s">
        <v>80</v>
      </c>
      <c r="Y52" s="132" t="s">
        <v>80</v>
      </c>
      <c r="Z52" s="71" t="s">
        <v>80</v>
      </c>
      <c r="AA52" s="71" t="s">
        <v>80</v>
      </c>
      <c r="AB52" s="71" t="s">
        <v>80</v>
      </c>
      <c r="AC52" s="132"/>
      <c r="AD52" s="163" t="s">
        <v>80</v>
      </c>
      <c r="AE52" s="76">
        <v>100</v>
      </c>
      <c r="AF52" s="76">
        <v>100</v>
      </c>
      <c r="AG52" s="49">
        <v>0</v>
      </c>
      <c r="AH52" s="70" t="s">
        <v>80</v>
      </c>
      <c r="AI52" s="70" t="s">
        <v>80</v>
      </c>
      <c r="AJ52" s="70" t="s">
        <v>80</v>
      </c>
      <c r="AK52" s="76">
        <v>100</v>
      </c>
      <c r="AM52" s="213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172</v>
      </c>
      <c r="U53" s="146" t="s">
        <v>58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8">
        <f>AH55+AH57+AH59+AH62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320</v>
      </c>
      <c r="U54" s="131" t="s">
        <v>46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0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30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66</v>
      </c>
      <c r="T55" s="9" t="s">
        <v>124</v>
      </c>
      <c r="U55" s="188" t="s">
        <v>58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7">
        <v>550</v>
      </c>
      <c r="AI55" s="70">
        <v>0</v>
      </c>
      <c r="AJ55" s="70">
        <f t="shared" si="7"/>
        <v>0</v>
      </c>
      <c r="AK55" s="132"/>
      <c r="AM55" s="213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321</v>
      </c>
      <c r="U56" s="131" t="s">
        <v>46</v>
      </c>
      <c r="V56" s="132" t="s">
        <v>80</v>
      </c>
      <c r="W56" s="132" t="s">
        <v>80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80</v>
      </c>
      <c r="AJ56" s="70" t="s">
        <v>80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66</v>
      </c>
      <c r="T57" s="9" t="s">
        <v>267</v>
      </c>
      <c r="U57" s="188" t="s">
        <v>58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7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322</v>
      </c>
      <c r="U58" s="131" t="s">
        <v>46</v>
      </c>
      <c r="V58" s="132" t="s">
        <v>80</v>
      </c>
      <c r="W58" s="132" t="s">
        <v>80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0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30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66</v>
      </c>
      <c r="T59" s="51" t="s">
        <v>140</v>
      </c>
      <c r="U59" s="188" t="s">
        <v>58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7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209</v>
      </c>
      <c r="U60" s="131" t="s">
        <v>46</v>
      </c>
      <c r="V60" s="132" t="s">
        <v>80</v>
      </c>
      <c r="W60" s="132" t="s">
        <v>80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1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210</v>
      </c>
      <c r="U61" s="131" t="s">
        <v>46</v>
      </c>
      <c r="V61" s="132" t="s">
        <v>80</v>
      </c>
      <c r="W61" s="132" t="s">
        <v>80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80</v>
      </c>
      <c r="AF61" s="76">
        <v>1</v>
      </c>
      <c r="AG61" s="76">
        <v>3</v>
      </c>
      <c r="AH61" s="291">
        <v>3</v>
      </c>
      <c r="AI61" s="76">
        <v>3</v>
      </c>
      <c r="AJ61" s="76">
        <v>3</v>
      </c>
      <c r="AK61" s="280">
        <f>SUM(AF61:AJ61)</f>
        <v>13</v>
      </c>
      <c r="AM61" s="213"/>
    </row>
    <row r="62" spans="1:39" s="8" customFormat="1" ht="32.450000000000003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66</v>
      </c>
      <c r="T62" s="250" t="s">
        <v>152</v>
      </c>
      <c r="U62" s="131" t="s">
        <v>58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7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268</v>
      </c>
      <c r="U63" s="131" t="s">
        <v>46</v>
      </c>
      <c r="V63" s="132" t="s">
        <v>80</v>
      </c>
      <c r="W63" s="132" t="s">
        <v>80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1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5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4" t="s">
        <v>128</v>
      </c>
      <c r="P64" s="37">
        <v>3</v>
      </c>
      <c r="Q64" s="38">
        <v>0</v>
      </c>
      <c r="R64" s="38">
        <v>6</v>
      </c>
      <c r="S64" s="38">
        <v>0</v>
      </c>
      <c r="T64" s="315" t="s">
        <v>242</v>
      </c>
      <c r="U64" s="188" t="s">
        <v>58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4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321</v>
      </c>
      <c r="U65" s="131" t="s">
        <v>46</v>
      </c>
      <c r="V65" s="132" t="s">
        <v>80</v>
      </c>
      <c r="W65" s="132" t="s">
        <v>80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80</v>
      </c>
      <c r="AF65" s="76" t="s">
        <v>80</v>
      </c>
      <c r="AG65" s="76" t="s">
        <v>80</v>
      </c>
      <c r="AH65" s="284" t="s">
        <v>80</v>
      </c>
      <c r="AI65" s="70" t="s">
        <v>80</v>
      </c>
      <c r="AJ65" s="70" t="s">
        <v>80</v>
      </c>
      <c r="AK65" s="75"/>
      <c r="AM65" s="213"/>
    </row>
    <row r="66" spans="1:39" s="8" customFormat="1" ht="30.6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243</v>
      </c>
      <c r="P66" s="37">
        <v>3</v>
      </c>
      <c r="Q66" s="38">
        <v>0</v>
      </c>
      <c r="R66" s="38">
        <v>6</v>
      </c>
      <c r="S66" s="38">
        <v>0</v>
      </c>
      <c r="T66" s="315" t="s">
        <v>244</v>
      </c>
      <c r="U66" s="188" t="s">
        <v>58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4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321</v>
      </c>
      <c r="U67" s="131" t="s">
        <v>46</v>
      </c>
      <c r="V67" s="132" t="s">
        <v>80</v>
      </c>
      <c r="W67" s="132" t="s">
        <v>80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80</v>
      </c>
      <c r="AF67" s="76" t="s">
        <v>80</v>
      </c>
      <c r="AG67" s="75">
        <v>1</v>
      </c>
      <c r="AH67" s="284" t="s">
        <v>80</v>
      </c>
      <c r="AI67" s="70" t="s">
        <v>80</v>
      </c>
      <c r="AJ67" s="70" t="s">
        <v>80</v>
      </c>
      <c r="AK67" s="75">
        <v>5</v>
      </c>
      <c r="AM67" s="213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216</v>
      </c>
      <c r="U68" s="146" t="s">
        <v>58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88">
        <f t="shared" si="8"/>
        <v>0</v>
      </c>
      <c r="AI68" s="147">
        <f t="shared" si="8"/>
        <v>0</v>
      </c>
      <c r="AJ68" s="147">
        <f t="shared" si="8"/>
        <v>0</v>
      </c>
      <c r="AK68" s="230"/>
      <c r="AM68" s="213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320</v>
      </c>
      <c r="U69" s="131" t="s">
        <v>46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80</v>
      </c>
      <c r="AF69" s="75">
        <v>3</v>
      </c>
      <c r="AG69" s="70" t="s">
        <v>80</v>
      </c>
      <c r="AH69" s="284" t="s">
        <v>80</v>
      </c>
      <c r="AI69" s="70" t="s">
        <v>80</v>
      </c>
      <c r="AJ69" s="70" t="s">
        <v>80</v>
      </c>
      <c r="AK69" s="75">
        <v>3</v>
      </c>
      <c r="AM69" s="213" t="e">
        <f>AE69+AF69+AG69+AH69+AI69+AJ69</f>
        <v>#VALUE!</v>
      </c>
    </row>
    <row r="70" spans="1:39" s="94" customFormat="1" ht="43.9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213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218</v>
      </c>
      <c r="U70" s="131" t="s">
        <v>58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-AD2381</f>
        <v>0</v>
      </c>
      <c r="AH70" s="284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9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221</v>
      </c>
      <c r="U71" s="131" t="s">
        <v>46</v>
      </c>
      <c r="V71" s="132" t="s">
        <v>80</v>
      </c>
      <c r="W71" s="132" t="s">
        <v>80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80</v>
      </c>
      <c r="AF71" s="76">
        <v>1</v>
      </c>
      <c r="AG71" s="70" t="s">
        <v>80</v>
      </c>
      <c r="AH71" s="70" t="s">
        <v>80</v>
      </c>
      <c r="AI71" s="70" t="s">
        <v>80</v>
      </c>
      <c r="AJ71" s="70" t="s">
        <v>80</v>
      </c>
      <c r="AK71" s="75">
        <v>1</v>
      </c>
      <c r="AM71" s="249"/>
    </row>
    <row r="72" spans="1:39" s="94" customFormat="1" ht="28.1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219</v>
      </c>
      <c r="U72" s="131" t="s">
        <v>83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80</v>
      </c>
      <c r="AC72" s="13">
        <v>2019</v>
      </c>
      <c r="AD72" s="247"/>
      <c r="AE72" s="76" t="s">
        <v>80</v>
      </c>
      <c r="AF72" s="75">
        <v>1</v>
      </c>
      <c r="AG72" s="70">
        <v>0</v>
      </c>
      <c r="AH72" s="290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9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220</v>
      </c>
      <c r="U73" s="188" t="s">
        <v>48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80</v>
      </c>
      <c r="AF73" s="75">
        <v>60</v>
      </c>
      <c r="AG73" s="70" t="s">
        <v>80</v>
      </c>
      <c r="AH73" s="291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15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179</v>
      </c>
      <c r="U74" s="40" t="s">
        <v>58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87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9"/>
      <c r="AL74" s="47"/>
      <c r="AM74" s="213">
        <f>AE74+AF74+AG74+AH74+AI74+AJ74</f>
        <v>186053.568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110</v>
      </c>
      <c r="U75" s="146" t="s">
        <v>58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SUM(Z80,Z869,Z107,#REF!,Z82,Z109,#REF!,#REF!,#REF!,Z111,#REF!,#REF!)</f>
        <v>#REF!</v>
      </c>
      <c r="AA75" s="153" t="e">
        <f>SUM(AA80,AA869,AA107,#REF!,AA82,AA109,#REF!,#REF!,#REF!,AA111,#REF!,#REF!)</f>
        <v>#REF!</v>
      </c>
      <c r="AB75" s="153" t="e">
        <f>SUM(AB80,AB869,AB107,#REF!,AB82,AB109,#REF!,#REF!,#REF!,AB111,#REF!,#REF!)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88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30"/>
      <c r="AM75" s="213">
        <f>AE75+AF75+AG75+AH75+AI75+AJ75</f>
        <v>143207.19099999999</v>
      </c>
    </row>
    <row r="76" spans="1:39" s="8" customFormat="1" ht="31.1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269</v>
      </c>
      <c r="U76" s="188" t="s">
        <v>47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91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159</v>
      </c>
      <c r="U77" s="131" t="s">
        <v>46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91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160</v>
      </c>
      <c r="U78" s="188" t="s">
        <v>47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91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161</v>
      </c>
      <c r="U79" s="188" t="s">
        <v>46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91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5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68</v>
      </c>
      <c r="T80" s="209" t="s">
        <v>270</v>
      </c>
      <c r="U80" s="188" t="s">
        <v>58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70">
        <v>10836.18</v>
      </c>
      <c r="AF80" s="70">
        <v>11549.120999999999</v>
      </c>
      <c r="AG80" s="70">
        <v>13469</v>
      </c>
      <c r="AH80" s="287">
        <v>13160.7</v>
      </c>
      <c r="AI80" s="70">
        <f>AH80</f>
        <v>13160.7</v>
      </c>
      <c r="AJ80" s="70">
        <f>AI80</f>
        <v>13160.7</v>
      </c>
      <c r="AK80" s="132"/>
      <c r="AM80" s="213">
        <f>AE80+AF80+AG80+AH80+AI80+AJ80</f>
        <v>75336.400999999998</v>
      </c>
    </row>
    <row r="81" spans="1:39" s="8" customFormat="1" ht="28.15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271</v>
      </c>
      <c r="U81" s="188" t="s">
        <v>58</v>
      </c>
      <c r="V81" s="71" t="e">
        <f>V80/V74*100</f>
        <v>#REF!</v>
      </c>
      <c r="W81" s="71" t="e">
        <f>W80/W74*100</f>
        <v>#REF!</v>
      </c>
      <c r="X81" s="132" t="s">
        <v>80</v>
      </c>
      <c r="Y81" s="132" t="s">
        <v>80</v>
      </c>
      <c r="Z81" s="71" t="s">
        <v>80</v>
      </c>
      <c r="AA81" s="71" t="s">
        <v>80</v>
      </c>
      <c r="AB81" s="71" t="s">
        <v>80</v>
      </c>
      <c r="AC81" s="132"/>
      <c r="AD81" s="163" t="s">
        <v>80</v>
      </c>
      <c r="AE81" s="132">
        <v>23.68</v>
      </c>
      <c r="AF81" s="132">
        <v>25.917999999999999</v>
      </c>
      <c r="AG81" s="70">
        <v>27.494</v>
      </c>
      <c r="AH81" s="292">
        <v>27.494</v>
      </c>
      <c r="AI81" s="132">
        <v>27.710999999999999</v>
      </c>
      <c r="AJ81" s="132">
        <v>27.710999999999999</v>
      </c>
      <c r="AK81" s="292">
        <v>27.710999999999999</v>
      </c>
      <c r="AM81" s="213">
        <f>AE81+AF81+AG81+AH81+AI81+AJ81</f>
        <v>160.00799999999998</v>
      </c>
    </row>
    <row r="82" spans="1:39" s="8" customFormat="1" ht="43.15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68</v>
      </c>
      <c r="T82" s="9" t="s">
        <v>135</v>
      </c>
      <c r="U82" s="188" t="s">
        <v>58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70">
        <v>3756.46</v>
      </c>
      <c r="AF82" s="70">
        <v>3603.4969999999998</v>
      </c>
      <c r="AG82" s="70">
        <v>3484.9</v>
      </c>
      <c r="AH82" s="287">
        <v>3542.3</v>
      </c>
      <c r="AI82" s="70">
        <v>3400</v>
      </c>
      <c r="AJ82" s="70">
        <f t="shared" ref="AH82:AJ83" si="10">AI82</f>
        <v>3400</v>
      </c>
      <c r="AK82" s="132"/>
      <c r="AM82" s="213">
        <f>AE82+AF82+AG82+AH82+AI82+AJ82</f>
        <v>21187.156999999999</v>
      </c>
    </row>
    <row r="83" spans="1:39" s="8" customFormat="1" ht="36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323</v>
      </c>
      <c r="U83" s="131" t="s">
        <v>83</v>
      </c>
      <c r="V83" s="132" t="s">
        <v>80</v>
      </c>
      <c r="W83" s="132" t="s">
        <v>80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76">
        <v>1</v>
      </c>
      <c r="AF83" s="76">
        <v>1</v>
      </c>
      <c r="AG83" s="76">
        <v>1</v>
      </c>
      <c r="AH83" s="291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68</v>
      </c>
      <c r="T84" s="9" t="s">
        <v>162</v>
      </c>
      <c r="U84" s="131" t="s">
        <v>58</v>
      </c>
      <c r="V84" s="252">
        <v>3</v>
      </c>
      <c r="W84" s="253">
        <v>0</v>
      </c>
      <c r="X84" s="254">
        <v>3</v>
      </c>
      <c r="Y84" s="255">
        <v>3</v>
      </c>
      <c r="Z84" s="71" t="s">
        <v>80</v>
      </c>
      <c r="AA84" s="71" t="s">
        <v>80</v>
      </c>
      <c r="AB84" s="76">
        <f>SUM(V84:AA84)</f>
        <v>9</v>
      </c>
      <c r="AC84" s="133"/>
      <c r="AD84" s="133"/>
      <c r="AE84" s="70">
        <v>346.12</v>
      </c>
      <c r="AF84" s="70">
        <v>1546.8969999999999</v>
      </c>
      <c r="AG84" s="70">
        <v>626</v>
      </c>
      <c r="AH84" s="284">
        <v>0</v>
      </c>
      <c r="AI84" s="70">
        <v>0</v>
      </c>
      <c r="AJ84" s="70">
        <v>0</v>
      </c>
      <c r="AK84" s="132"/>
      <c r="AM84" s="213"/>
    </row>
    <row r="85" spans="1:39" s="8" customFormat="1" ht="31.5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163</v>
      </c>
      <c r="U85" s="188" t="s">
        <v>46</v>
      </c>
      <c r="V85" s="252">
        <v>3</v>
      </c>
      <c r="W85" s="253">
        <v>0</v>
      </c>
      <c r="X85" s="254">
        <v>3</v>
      </c>
      <c r="Y85" s="255">
        <v>3</v>
      </c>
      <c r="Z85" s="71" t="s">
        <v>80</v>
      </c>
      <c r="AA85" s="71" t="s">
        <v>80</v>
      </c>
      <c r="AB85" s="76">
        <f>SUM(V85:AA85)</f>
        <v>9</v>
      </c>
      <c r="AC85" s="133"/>
      <c r="AD85" s="133"/>
      <c r="AE85" s="76">
        <v>3</v>
      </c>
      <c r="AF85" s="76">
        <v>3</v>
      </c>
      <c r="AG85" s="76">
        <v>3</v>
      </c>
      <c r="AH85" s="284" t="s">
        <v>80</v>
      </c>
      <c r="AI85" s="70" t="s">
        <v>80</v>
      </c>
      <c r="AJ85" s="70" t="s">
        <v>80</v>
      </c>
      <c r="AK85" s="49">
        <v>3</v>
      </c>
      <c r="AM85" s="213"/>
    </row>
    <row r="86" spans="1:39" s="8" customFormat="1" ht="30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66</v>
      </c>
      <c r="T86" s="9" t="s">
        <v>130</v>
      </c>
      <c r="U86" s="188" t="s">
        <v>58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70">
        <v>292.94</v>
      </c>
      <c r="AF86" s="70">
        <v>490.00700000000001</v>
      </c>
      <c r="AG86" s="70">
        <v>762.3</v>
      </c>
      <c r="AH86" s="287">
        <v>110.8</v>
      </c>
      <c r="AI86" s="70">
        <v>0</v>
      </c>
      <c r="AJ86" s="70">
        <v>0</v>
      </c>
      <c r="AK86" s="132"/>
      <c r="AM86" s="213">
        <f>AE86+AF86+AG86+AH86+AI86+AJ86</f>
        <v>1656.0469999999998</v>
      </c>
    </row>
    <row r="87" spans="1:39" s="8" customFormat="1" ht="34.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324</v>
      </c>
      <c r="U87" s="131" t="s">
        <v>46</v>
      </c>
      <c r="V87" s="132" t="s">
        <v>80</v>
      </c>
      <c r="W87" s="132" t="s">
        <v>80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76">
        <v>1</v>
      </c>
      <c r="AG87" s="76">
        <v>3</v>
      </c>
      <c r="AH87" s="76">
        <v>1</v>
      </c>
      <c r="AI87" s="70" t="s">
        <v>80</v>
      </c>
      <c r="AJ87" s="70" t="s">
        <v>80</v>
      </c>
      <c r="AK87" s="76">
        <v>3</v>
      </c>
      <c r="AM87" s="213"/>
    </row>
    <row r="88" spans="1:39" s="8" customFormat="1" ht="30.75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66</v>
      </c>
      <c r="T88" s="9" t="s">
        <v>131</v>
      </c>
      <c r="U88" s="188" t="s">
        <v>58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70">
        <v>158</v>
      </c>
      <c r="AF88" s="70">
        <v>143</v>
      </c>
      <c r="AG88" s="70">
        <v>60.3</v>
      </c>
      <c r="AH88" s="287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661.3</v>
      </c>
    </row>
    <row r="89" spans="1:39" s="8" customFormat="1" ht="32.2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0</v>
      </c>
      <c r="U89" s="131" t="s">
        <v>46</v>
      </c>
      <c r="V89" s="132" t="s">
        <v>80</v>
      </c>
      <c r="W89" s="132" t="s">
        <v>80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76">
        <v>3</v>
      </c>
      <c r="AG89" s="76">
        <v>3</v>
      </c>
      <c r="AH89" s="291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66</v>
      </c>
      <c r="T90" s="51" t="s">
        <v>208</v>
      </c>
      <c r="U90" s="131" t="s">
        <v>58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70">
        <v>61.2</v>
      </c>
      <c r="AF90" s="70">
        <v>0</v>
      </c>
      <c r="AG90" s="70">
        <v>0</v>
      </c>
      <c r="AH90" s="284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308</v>
      </c>
      <c r="U91" s="131" t="s">
        <v>46</v>
      </c>
      <c r="V91" s="132" t="s">
        <v>80</v>
      </c>
      <c r="W91" s="132" t="s">
        <v>80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70" t="s">
        <v>80</v>
      </c>
      <c r="AG91" s="70" t="s">
        <v>80</v>
      </c>
      <c r="AH91" s="284" t="s">
        <v>80</v>
      </c>
      <c r="AI91" s="70" t="s">
        <v>80</v>
      </c>
      <c r="AJ91" s="70" t="s">
        <v>80</v>
      </c>
      <c r="AK91" s="75">
        <f>AE91</f>
        <v>79</v>
      </c>
      <c r="AM91" s="213"/>
    </row>
    <row r="92" spans="1:39" s="8" customFormat="1" ht="34.5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66</v>
      </c>
      <c r="T92" s="51" t="s">
        <v>143</v>
      </c>
      <c r="U92" s="188" t="s">
        <v>58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70">
        <v>320</v>
      </c>
      <c r="AG92" s="70">
        <v>127.3</v>
      </c>
      <c r="AH92" s="287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</v>
      </c>
      <c r="U93" s="131" t="s">
        <v>46</v>
      </c>
      <c r="V93" s="132" t="s">
        <v>80</v>
      </c>
      <c r="W93" s="132" t="s">
        <v>80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76">
        <v>1</v>
      </c>
      <c r="AG93" s="76">
        <v>3</v>
      </c>
      <c r="AH93" s="291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9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8" t="s">
        <v>181</v>
      </c>
      <c r="P94" s="248">
        <v>0</v>
      </c>
      <c r="Q94" s="158">
        <v>6</v>
      </c>
      <c r="R94" s="158">
        <v>8</v>
      </c>
      <c r="S94" s="264" t="s">
        <v>68</v>
      </c>
      <c r="T94" s="145" t="s">
        <v>272</v>
      </c>
      <c r="U94" s="131" t="s">
        <v>58</v>
      </c>
      <c r="V94" s="132" t="s">
        <v>80</v>
      </c>
      <c r="W94" s="132" t="s">
        <v>80</v>
      </c>
      <c r="X94" s="132" t="s">
        <v>80</v>
      </c>
      <c r="Y94" s="102">
        <v>192.1</v>
      </c>
      <c r="Z94" s="132" t="s">
        <v>80</v>
      </c>
      <c r="AA94" s="132" t="s">
        <v>80</v>
      </c>
      <c r="AB94" s="132" t="s">
        <v>80</v>
      </c>
      <c r="AC94" s="13">
        <v>2019</v>
      </c>
      <c r="AD94" s="247"/>
      <c r="AE94" s="70">
        <v>52.59</v>
      </c>
      <c r="AF94" s="70">
        <v>68.177999999999997</v>
      </c>
      <c r="AG94" s="70">
        <v>67.099999999999994</v>
      </c>
      <c r="AH94" s="284">
        <v>0</v>
      </c>
      <c r="AI94" s="284">
        <v>0</v>
      </c>
      <c r="AJ94" s="284">
        <v>0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273</v>
      </c>
      <c r="U95" s="131" t="s">
        <v>58</v>
      </c>
      <c r="V95" s="132" t="s">
        <v>80</v>
      </c>
      <c r="W95" s="132" t="s">
        <v>80</v>
      </c>
      <c r="X95" s="132" t="s">
        <v>80</v>
      </c>
      <c r="Y95" s="132">
        <v>18.739999999999998</v>
      </c>
      <c r="Z95" s="132" t="s">
        <v>80</v>
      </c>
      <c r="AA95" s="132" t="s">
        <v>80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70">
        <v>27.494</v>
      </c>
      <c r="AH95" s="284" t="s">
        <v>80</v>
      </c>
      <c r="AI95" s="70" t="s">
        <v>80</v>
      </c>
      <c r="AJ95" s="70" t="s">
        <v>80</v>
      </c>
      <c r="AK95" s="70">
        <v>27.710999999999999</v>
      </c>
    </row>
    <row r="96" spans="1:39" s="8" customFormat="1" ht="32.25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275</v>
      </c>
      <c r="U96" s="131" t="s">
        <v>58</v>
      </c>
      <c r="V96" s="132" t="s">
        <v>80</v>
      </c>
      <c r="W96" s="132" t="s">
        <v>80</v>
      </c>
      <c r="X96" s="132" t="s">
        <v>80</v>
      </c>
      <c r="Y96" s="102">
        <v>1920.9960000000001</v>
      </c>
      <c r="Z96" s="132" t="s">
        <v>80</v>
      </c>
      <c r="AA96" s="132" t="s">
        <v>80</v>
      </c>
      <c r="AB96" s="132" t="s">
        <v>80</v>
      </c>
      <c r="AC96" s="13">
        <v>2019</v>
      </c>
      <c r="AD96" s="130"/>
      <c r="AE96" s="70">
        <v>5257.3</v>
      </c>
      <c r="AF96" s="70">
        <v>6817.3940000000002</v>
      </c>
      <c r="AG96" s="70">
        <v>6714.1</v>
      </c>
      <c r="AH96" s="287">
        <v>6808.7</v>
      </c>
      <c r="AI96" s="70">
        <v>6808.7</v>
      </c>
      <c r="AJ96" s="70">
        <f>AI96</f>
        <v>6808.7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274</v>
      </c>
      <c r="U97" s="131" t="s">
        <v>58</v>
      </c>
      <c r="V97" s="132" t="s">
        <v>80</v>
      </c>
      <c r="W97" s="132" t="s">
        <v>80</v>
      </c>
      <c r="X97" s="132" t="s">
        <v>80</v>
      </c>
      <c r="Y97" s="132">
        <v>18.739999999999998</v>
      </c>
      <c r="Z97" s="132" t="s">
        <v>80</v>
      </c>
      <c r="AA97" s="132" t="s">
        <v>80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27.710999999999999</v>
      </c>
      <c r="AH97" s="284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66</v>
      </c>
      <c r="T98" s="51" t="s">
        <v>195</v>
      </c>
      <c r="U98" s="131" t="s">
        <v>58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70">
        <v>0</v>
      </c>
      <c r="AF98" s="70">
        <v>200</v>
      </c>
      <c r="AG98" s="70">
        <v>99.5</v>
      </c>
      <c r="AH98" s="287">
        <v>680</v>
      </c>
      <c r="AI98" s="70">
        <v>100</v>
      </c>
      <c r="AJ98" s="70">
        <v>100</v>
      </c>
      <c r="AK98" s="132"/>
      <c r="AM98" s="213">
        <f>AE98+AF98+AG98+AH98+AI98+AJ98</f>
        <v>1179.5</v>
      </c>
    </row>
    <row r="99" spans="1:39" s="8" customFormat="1" ht="33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190</v>
      </c>
      <c r="U99" s="131" t="s">
        <v>46</v>
      </c>
      <c r="V99" s="132" t="s">
        <v>80</v>
      </c>
      <c r="W99" s="132" t="s">
        <v>80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80</v>
      </c>
      <c r="AF99" s="76">
        <v>3</v>
      </c>
      <c r="AG99" s="76">
        <v>3</v>
      </c>
      <c r="AH99" s="291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66</v>
      </c>
      <c r="T100" s="9" t="s">
        <v>224</v>
      </c>
      <c r="U100" s="188" t="s">
        <v>58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70">
        <v>0</v>
      </c>
      <c r="AF100" s="70">
        <v>358.50700000000001</v>
      </c>
      <c r="AG100" s="70">
        <v>0</v>
      </c>
      <c r="AH100" s="284">
        <v>0</v>
      </c>
      <c r="AI100" s="70">
        <v>0</v>
      </c>
      <c r="AJ100" s="70">
        <v>0</v>
      </c>
      <c r="AK100" s="132"/>
      <c r="AM100" s="213">
        <f>AE100+AF100+AG100+AH100+AI100+AJ100</f>
        <v>358.50700000000001</v>
      </c>
    </row>
    <row r="101" spans="1:39" s="8" customFormat="1" ht="31.9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225</v>
      </c>
      <c r="U101" s="131" t="s">
        <v>46</v>
      </c>
      <c r="V101" s="132" t="s">
        <v>80</v>
      </c>
      <c r="W101" s="132" t="s">
        <v>80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80</v>
      </c>
      <c r="AF101" s="76">
        <v>1</v>
      </c>
      <c r="AG101" s="76" t="s">
        <v>80</v>
      </c>
      <c r="AH101" s="291" t="s">
        <v>80</v>
      </c>
      <c r="AI101" s="76" t="s">
        <v>80</v>
      </c>
      <c r="AJ101" s="76" t="s">
        <v>80</v>
      </c>
      <c r="AK101" s="76">
        <v>1</v>
      </c>
      <c r="AM101" s="213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111</v>
      </c>
      <c r="U102" s="129" t="s">
        <v>58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88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</v>
      </c>
      <c r="AJ102" s="147">
        <f>AJ107+AJ111+AJ109+AJ116+AJ118+AJ120+AJ122+AJ124+AJ126+AJ128+AJ130+AJ132+AJ134</f>
        <v>6913.2</v>
      </c>
      <c r="AK102" s="231"/>
      <c r="AM102" s="213">
        <f>AE102+AF102+AG102+AH102+AI102+AJ102</f>
        <v>42846.376999999993</v>
      </c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125</v>
      </c>
      <c r="U103" s="188" t="s">
        <v>46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91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159</v>
      </c>
      <c r="U104" s="188" t="s">
        <v>46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91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160</v>
      </c>
      <c r="U105" s="188" t="s">
        <v>47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91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161</v>
      </c>
      <c r="U106" s="188" t="s">
        <v>47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91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5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65</v>
      </c>
      <c r="T107" s="210" t="s">
        <v>276</v>
      </c>
      <c r="U107" s="188" t="s">
        <v>58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70">
        <v>2847.8</v>
      </c>
      <c r="AF107" s="70">
        <v>2740.3150000000001</v>
      </c>
      <c r="AG107" s="70">
        <v>2999.7</v>
      </c>
      <c r="AH107" s="287">
        <v>2830.1</v>
      </c>
      <c r="AI107" s="70">
        <f>AH107</f>
        <v>2830.1</v>
      </c>
      <c r="AJ107" s="70">
        <f>AI107</f>
        <v>2830.1</v>
      </c>
      <c r="AK107" s="132"/>
      <c r="AM107" s="213">
        <f t="shared" ref="AM107:AM113" si="11">AE107+AF107+AG107+AH107+AI107+AJ107</f>
        <v>17078.114999999998</v>
      </c>
    </row>
    <row r="108" spans="1:39" s="8" customFormat="1" ht="32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</v>
      </c>
      <c r="U108" s="188" t="s">
        <v>58</v>
      </c>
      <c r="V108" s="132" t="s">
        <v>80</v>
      </c>
      <c r="W108" s="132" t="s">
        <v>80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132">
        <v>23.68</v>
      </c>
      <c r="AF108" s="132">
        <v>25.917999999999999</v>
      </c>
      <c r="AG108" s="70">
        <v>27.494</v>
      </c>
      <c r="AH108" s="292">
        <v>27.494</v>
      </c>
      <c r="AI108" s="132">
        <v>27.710999999999999</v>
      </c>
      <c r="AJ108" s="132">
        <v>27.710999999999999</v>
      </c>
      <c r="AK108" s="132">
        <v>27.710999999999999</v>
      </c>
      <c r="AM108" s="213">
        <f t="shared" si="11"/>
        <v>160.00799999999998</v>
      </c>
    </row>
    <row r="109" spans="1:39" s="8" customFormat="1" ht="47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65</v>
      </c>
      <c r="T109" s="9" t="s">
        <v>134</v>
      </c>
      <c r="U109" s="131" t="s">
        <v>58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70">
        <v>1094.95</v>
      </c>
      <c r="AF109" s="70">
        <v>941.38199999999995</v>
      </c>
      <c r="AG109" s="70">
        <v>898.3</v>
      </c>
      <c r="AH109" s="287">
        <v>789.3</v>
      </c>
      <c r="AI109" s="70">
        <v>850</v>
      </c>
      <c r="AJ109" s="70">
        <f>AI109</f>
        <v>850</v>
      </c>
      <c r="AK109" s="132"/>
      <c r="AM109" s="213">
        <f t="shared" si="11"/>
        <v>5423.9319999999998</v>
      </c>
    </row>
    <row r="110" spans="1:39" s="8" customFormat="1" ht="35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3</v>
      </c>
      <c r="U110" s="131" t="s">
        <v>83</v>
      </c>
      <c r="V110" s="132" t="s">
        <v>80</v>
      </c>
      <c r="W110" s="132" t="s">
        <v>80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75">
        <v>1</v>
      </c>
      <c r="AG110" s="75">
        <v>1</v>
      </c>
      <c r="AH110" s="290">
        <v>1</v>
      </c>
      <c r="AI110" s="75">
        <v>1</v>
      </c>
      <c r="AJ110" s="75">
        <v>1</v>
      </c>
      <c r="AK110" s="75">
        <v>1</v>
      </c>
      <c r="AM110" s="213">
        <f t="shared" si="11"/>
        <v>6</v>
      </c>
    </row>
    <row r="111" spans="1:39" s="8" customFormat="1" ht="35.2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65</v>
      </c>
      <c r="T111" s="210" t="s">
        <v>126</v>
      </c>
      <c r="U111" s="131" t="s">
        <v>58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70">
        <v>336</v>
      </c>
      <c r="AF111" s="70">
        <v>351</v>
      </c>
      <c r="AG111" s="70">
        <v>291</v>
      </c>
      <c r="AH111" s="287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1"/>
        <v>1851</v>
      </c>
    </row>
    <row r="112" spans="1:39" s="8" customFormat="1" ht="33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309</v>
      </c>
      <c r="U112" s="188" t="s">
        <v>46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76">
        <v>30</v>
      </c>
      <c r="AG112" s="76">
        <v>30</v>
      </c>
      <c r="AH112" s="291">
        <v>30</v>
      </c>
      <c r="AI112" s="76">
        <v>30</v>
      </c>
      <c r="AJ112" s="76">
        <v>30</v>
      </c>
      <c r="AK112" s="76">
        <v>180</v>
      </c>
      <c r="AM112" s="213">
        <f t="shared" si="11"/>
        <v>180</v>
      </c>
    </row>
    <row r="113" spans="1:39" s="8" customFormat="1" ht="31.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153</v>
      </c>
      <c r="U113" s="188" t="s">
        <v>46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76">
        <v>240</v>
      </c>
      <c r="AG113" s="76">
        <v>240</v>
      </c>
      <c r="AH113" s="291">
        <v>240</v>
      </c>
      <c r="AI113" s="76">
        <v>240</v>
      </c>
      <c r="AJ113" s="76">
        <v>240</v>
      </c>
      <c r="AK113" s="76">
        <v>1440</v>
      </c>
      <c r="AM113" s="213">
        <f t="shared" si="11"/>
        <v>1440</v>
      </c>
    </row>
    <row r="114" spans="1:39" s="8" customFormat="1" ht="32.25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6">
        <v>2</v>
      </c>
      <c r="O114" s="237">
        <v>2</v>
      </c>
      <c r="P114" s="237">
        <v>3</v>
      </c>
      <c r="Q114" s="159">
        <v>0</v>
      </c>
      <c r="R114" s="159">
        <v>9</v>
      </c>
      <c r="S114" s="38" t="s">
        <v>65</v>
      </c>
      <c r="T114" s="34" t="s">
        <v>144</v>
      </c>
      <c r="U114" s="131" t="s">
        <v>58</v>
      </c>
      <c r="V114" s="252">
        <v>3</v>
      </c>
      <c r="W114" s="253">
        <v>0</v>
      </c>
      <c r="X114" s="254">
        <v>3</v>
      </c>
      <c r="Y114" s="255">
        <v>3</v>
      </c>
      <c r="Z114" s="71" t="s">
        <v>80</v>
      </c>
      <c r="AA114" s="71" t="s">
        <v>80</v>
      </c>
      <c r="AB114" s="76">
        <f>SUM(V114:AA114)</f>
        <v>9</v>
      </c>
      <c r="AC114" s="133"/>
      <c r="AD114" s="133"/>
      <c r="AE114" s="70">
        <v>0</v>
      </c>
      <c r="AF114" s="70">
        <v>0</v>
      </c>
      <c r="AG114" s="70">
        <v>682</v>
      </c>
      <c r="AH114" s="287">
        <v>500</v>
      </c>
      <c r="AI114" s="70">
        <v>0</v>
      </c>
      <c r="AJ114" s="70">
        <v>0</v>
      </c>
      <c r="AK114" s="132"/>
      <c r="AM114" s="213"/>
    </row>
    <row r="115" spans="1:39" s="8" customFormat="1" ht="31.5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164</v>
      </c>
      <c r="U115" s="188" t="s">
        <v>46</v>
      </c>
      <c r="V115" s="252">
        <v>3</v>
      </c>
      <c r="W115" s="253">
        <v>0</v>
      </c>
      <c r="X115" s="254">
        <v>3</v>
      </c>
      <c r="Y115" s="255">
        <v>3</v>
      </c>
      <c r="Z115" s="71" t="s">
        <v>80</v>
      </c>
      <c r="AA115" s="71" t="s">
        <v>80</v>
      </c>
      <c r="AB115" s="76">
        <f>SUM(V115:AA115)</f>
        <v>9</v>
      </c>
      <c r="AC115" s="133"/>
      <c r="AD115" s="133"/>
      <c r="AE115" s="76" t="s">
        <v>80</v>
      </c>
      <c r="AF115" s="76" t="s">
        <v>80</v>
      </c>
      <c r="AG115" s="75">
        <v>1</v>
      </c>
      <c r="AH115" s="75">
        <v>1</v>
      </c>
      <c r="AI115" s="70" t="s">
        <v>80</v>
      </c>
      <c r="AJ115" s="70" t="s">
        <v>80</v>
      </c>
      <c r="AK115" s="49">
        <v>2</v>
      </c>
      <c r="AM115" s="213"/>
    </row>
    <row r="116" spans="1:39" s="8" customFormat="1" ht="30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65</v>
      </c>
      <c r="T116" s="9" t="s">
        <v>132</v>
      </c>
      <c r="U116" s="188" t="s">
        <v>58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70">
        <v>0</v>
      </c>
      <c r="AF116" s="70">
        <v>685.7</v>
      </c>
      <c r="AG116" s="70">
        <v>65</v>
      </c>
      <c r="AH116" s="287">
        <v>330</v>
      </c>
      <c r="AI116" s="70">
        <v>0</v>
      </c>
      <c r="AJ116" s="70">
        <f>AI116</f>
        <v>0</v>
      </c>
      <c r="AK116" s="132"/>
      <c r="AM116" s="213">
        <f>AE116+AF116+AG116+AH116+AI116+AJ116</f>
        <v>1080.7</v>
      </c>
    </row>
    <row r="117" spans="1:39" s="8" customFormat="1" ht="29.2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277</v>
      </c>
      <c r="U117" s="131" t="s">
        <v>46</v>
      </c>
      <c r="V117" s="132" t="s">
        <v>80</v>
      </c>
      <c r="W117" s="132" t="s">
        <v>80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132" t="s">
        <v>80</v>
      </c>
      <c r="AF117" s="75">
        <v>2</v>
      </c>
      <c r="AG117" s="75">
        <v>1</v>
      </c>
      <c r="AH117" s="75">
        <v>1</v>
      </c>
      <c r="AI117" s="70" t="s">
        <v>80</v>
      </c>
      <c r="AJ117" s="70" t="s">
        <v>80</v>
      </c>
      <c r="AK117" s="75">
        <v>4</v>
      </c>
      <c r="AM117" s="213" t="e">
        <f>AE117+AF117+AG117+AH117+AI117+AJ117</f>
        <v>#VALUE!</v>
      </c>
    </row>
    <row r="118" spans="1:39" s="8" customFormat="1" ht="33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65</v>
      </c>
      <c r="T118" s="9" t="s">
        <v>133</v>
      </c>
      <c r="U118" s="188" t="s">
        <v>58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70">
        <v>101.2</v>
      </c>
      <c r="AF118" s="70">
        <v>100</v>
      </c>
      <c r="AG118" s="70">
        <v>35</v>
      </c>
      <c r="AH118" s="287">
        <v>100</v>
      </c>
      <c r="AI118" s="70">
        <v>44.9</v>
      </c>
      <c r="AJ118" s="70">
        <v>48.9</v>
      </c>
      <c r="AK118" s="132"/>
      <c r="AM118" s="213">
        <f>AE118+AF118+AG118+AH118+AI118+AJ118</f>
        <v>429.99999999999994</v>
      </c>
    </row>
    <row r="119" spans="1:39" s="8" customFormat="1" ht="31.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4</v>
      </c>
      <c r="U119" s="131" t="s">
        <v>46</v>
      </c>
      <c r="V119" s="132" t="s">
        <v>80</v>
      </c>
      <c r="W119" s="132" t="s">
        <v>80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75">
        <v>2</v>
      </c>
      <c r="AG119" s="75">
        <v>2</v>
      </c>
      <c r="AH119" s="290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65</v>
      </c>
      <c r="T120" s="51" t="s">
        <v>278</v>
      </c>
      <c r="U120" s="131" t="s">
        <v>58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70">
        <v>12.8</v>
      </c>
      <c r="AF120" s="70">
        <v>0</v>
      </c>
      <c r="AG120" s="70">
        <v>0</v>
      </c>
      <c r="AH120" s="284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279</v>
      </c>
      <c r="U121" s="131" t="s">
        <v>46</v>
      </c>
      <c r="V121" s="132" t="s">
        <v>80</v>
      </c>
      <c r="W121" s="132" t="s">
        <v>80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76">
        <v>18</v>
      </c>
      <c r="AF121" s="70" t="s">
        <v>80</v>
      </c>
      <c r="AG121" s="70" t="s">
        <v>80</v>
      </c>
      <c r="AH121" s="284" t="s">
        <v>80</v>
      </c>
      <c r="AI121" s="70" t="s">
        <v>80</v>
      </c>
      <c r="AJ121" s="70" t="s">
        <v>80</v>
      </c>
      <c r="AK121" s="75">
        <v>18</v>
      </c>
      <c r="AM121" s="213"/>
    </row>
    <row r="122" spans="1:39" s="8" customFormat="1" ht="30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65</v>
      </c>
      <c r="T122" s="51" t="s">
        <v>154</v>
      </c>
      <c r="U122" s="188" t="s">
        <v>58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70">
        <v>100</v>
      </c>
      <c r="AF122" s="70">
        <v>0</v>
      </c>
      <c r="AG122" s="70">
        <v>84</v>
      </c>
      <c r="AH122" s="287">
        <v>100.2</v>
      </c>
      <c r="AI122" s="70">
        <v>50</v>
      </c>
      <c r="AJ122" s="70">
        <f>AI122</f>
        <v>50</v>
      </c>
      <c r="AK122" s="132"/>
      <c r="AM122" s="213">
        <f>AE122+AF122+AG122+AH122+AI122+AJ122</f>
        <v>384.2</v>
      </c>
    </row>
    <row r="123" spans="1:39" s="8" customFormat="1" ht="30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5</v>
      </c>
      <c r="U123" s="131" t="s">
        <v>46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76">
        <v>1</v>
      </c>
      <c r="AF123" s="70" t="s">
        <v>80</v>
      </c>
      <c r="AG123" s="76">
        <v>1</v>
      </c>
      <c r="AH123" s="291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8" t="s">
        <v>181</v>
      </c>
      <c r="P124" s="248">
        <v>0</v>
      </c>
      <c r="Q124" s="158">
        <v>6</v>
      </c>
      <c r="R124" s="158">
        <v>8</v>
      </c>
      <c r="S124" s="264" t="s">
        <v>65</v>
      </c>
      <c r="T124" s="51" t="s">
        <v>315</v>
      </c>
      <c r="U124" s="188" t="s">
        <v>58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70">
        <v>16.100000000000001</v>
      </c>
      <c r="AF124" s="70">
        <v>14.183</v>
      </c>
      <c r="AG124" s="70">
        <v>18.2</v>
      </c>
      <c r="AH124" s="284">
        <v>0</v>
      </c>
      <c r="AI124" s="70">
        <f>AH124</f>
        <v>0</v>
      </c>
      <c r="AJ124" s="70">
        <f>AI124</f>
        <v>0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6</v>
      </c>
      <c r="U125" s="188" t="s">
        <v>58</v>
      </c>
      <c r="V125" s="132" t="s">
        <v>80</v>
      </c>
      <c r="W125" s="132" t="s">
        <v>80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132">
        <v>23.68</v>
      </c>
      <c r="AF125" s="132">
        <v>25.917999999999999</v>
      </c>
      <c r="AG125" s="70">
        <v>27.494</v>
      </c>
      <c r="AH125" s="284" t="s">
        <v>80</v>
      </c>
      <c r="AI125" s="70" t="s">
        <v>80</v>
      </c>
      <c r="AJ125" s="70" t="s">
        <v>80</v>
      </c>
      <c r="AK125" s="70">
        <v>27.710999999999999</v>
      </c>
    </row>
    <row r="126" spans="1:39" s="8" customFormat="1" ht="34.5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280</v>
      </c>
      <c r="U126" s="131" t="s">
        <v>58</v>
      </c>
      <c r="V126" s="132" t="s">
        <v>80</v>
      </c>
      <c r="W126" s="132" t="s">
        <v>80</v>
      </c>
      <c r="X126" s="132" t="s">
        <v>80</v>
      </c>
      <c r="Y126" s="102">
        <v>937.4</v>
      </c>
      <c r="Z126" s="132" t="s">
        <v>80</v>
      </c>
      <c r="AA126" s="132" t="s">
        <v>80</v>
      </c>
      <c r="AB126" s="132" t="s">
        <v>80</v>
      </c>
      <c r="AC126" s="13">
        <v>2019</v>
      </c>
      <c r="AD126" s="130"/>
      <c r="AE126" s="70">
        <v>1606.57</v>
      </c>
      <c r="AF126" s="70">
        <v>1503.1769999999999</v>
      </c>
      <c r="AG126" s="70">
        <v>1814.6</v>
      </c>
      <c r="AH126" s="287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234</v>
      </c>
      <c r="U127" s="131" t="s">
        <v>58</v>
      </c>
      <c r="V127" s="132" t="s">
        <v>80</v>
      </c>
      <c r="W127" s="132" t="s">
        <v>80</v>
      </c>
      <c r="X127" s="132" t="s">
        <v>80</v>
      </c>
      <c r="Y127" s="132">
        <v>18.739999999999998</v>
      </c>
      <c r="Z127" s="132" t="s">
        <v>80</v>
      </c>
      <c r="AA127" s="132" t="s">
        <v>80</v>
      </c>
      <c r="AB127" s="132">
        <f>Y127</f>
        <v>18.739999999999998</v>
      </c>
      <c r="AC127" s="13"/>
      <c r="AD127" s="130"/>
      <c r="AE127" s="132">
        <v>23.68</v>
      </c>
      <c r="AF127" s="132">
        <v>25.917999999999999</v>
      </c>
      <c r="AG127" s="70">
        <v>27.494</v>
      </c>
      <c r="AH127" s="284">
        <v>27.494</v>
      </c>
      <c r="AI127" s="70">
        <v>27.710999999999999</v>
      </c>
      <c r="AJ127" s="70">
        <v>27.710999999999999</v>
      </c>
      <c r="AK127" s="70">
        <v>27.710999999999999</v>
      </c>
      <c r="AL127" s="284">
        <v>27.710999999999999</v>
      </c>
    </row>
    <row r="128" spans="1:39" s="8" customFormat="1" ht="33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65</v>
      </c>
      <c r="T128" s="9" t="s">
        <v>196</v>
      </c>
      <c r="U128" s="188" t="s">
        <v>58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70">
        <v>0</v>
      </c>
      <c r="AF128" s="70">
        <v>74.400000000000006</v>
      </c>
      <c r="AG128" s="70">
        <v>0</v>
      </c>
      <c r="AH128" s="284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9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215</v>
      </c>
      <c r="U129" s="131" t="s">
        <v>46</v>
      </c>
      <c r="V129" s="132" t="s">
        <v>80</v>
      </c>
      <c r="W129" s="132" t="s">
        <v>80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80</v>
      </c>
      <c r="AF129" s="76">
        <v>1</v>
      </c>
      <c r="AG129" s="70" t="s">
        <v>80</v>
      </c>
      <c r="AH129" s="284" t="s">
        <v>80</v>
      </c>
      <c r="AI129" s="70" t="s">
        <v>80</v>
      </c>
      <c r="AJ129" s="70" t="s">
        <v>80</v>
      </c>
      <c r="AK129" s="75">
        <v>1</v>
      </c>
      <c r="AM129" s="213" t="e">
        <f>AE129+AF129+AG129+AH129+AI129+AJ129</f>
        <v>#VALUE!</v>
      </c>
    </row>
    <row r="130" spans="1:39" s="8" customFormat="1" ht="36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65</v>
      </c>
      <c r="T130" s="51" t="s">
        <v>191</v>
      </c>
      <c r="U130" s="131" t="s">
        <v>58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70">
        <v>0</v>
      </c>
      <c r="AF130" s="70">
        <v>100</v>
      </c>
      <c r="AG130" s="70">
        <v>0</v>
      </c>
      <c r="AH130" s="287">
        <v>580</v>
      </c>
      <c r="AI130" s="70">
        <v>100</v>
      </c>
      <c r="AJ130" s="70">
        <v>100</v>
      </c>
      <c r="AK130" s="132"/>
      <c r="AM130" s="213">
        <f>AE130+AF130+AG130+AH130+AI130+AJ130</f>
        <v>880</v>
      </c>
    </row>
    <row r="131" spans="1:39" s="8" customFormat="1" ht="33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200</v>
      </c>
      <c r="U131" s="131" t="s">
        <v>46</v>
      </c>
      <c r="V131" s="132" t="s">
        <v>80</v>
      </c>
      <c r="W131" s="132" t="s">
        <v>80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80</v>
      </c>
      <c r="AF131" s="76">
        <v>2</v>
      </c>
      <c r="AG131" s="70" t="s">
        <v>80</v>
      </c>
      <c r="AH131" s="76">
        <v>2</v>
      </c>
      <c r="AI131" s="76">
        <v>2</v>
      </c>
      <c r="AJ131" s="76">
        <v>2</v>
      </c>
      <c r="AK131" s="76">
        <v>2</v>
      </c>
      <c r="AM131" s="213"/>
    </row>
    <row r="132" spans="1:39" s="8" customFormat="1" ht="30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214</v>
      </c>
      <c r="T132" s="9" t="s">
        <v>233</v>
      </c>
      <c r="U132" s="188" t="s">
        <v>58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70">
        <v>0</v>
      </c>
      <c r="AF132" s="70">
        <v>0</v>
      </c>
      <c r="AG132" s="70">
        <v>0</v>
      </c>
      <c r="AH132" s="284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235</v>
      </c>
      <c r="U133" s="131" t="s">
        <v>46</v>
      </c>
      <c r="V133" s="132" t="s">
        <v>80</v>
      </c>
      <c r="W133" s="132" t="s">
        <v>80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132" t="s">
        <v>80</v>
      </c>
      <c r="AF133" s="132" t="s">
        <v>80</v>
      </c>
      <c r="AG133" s="70" t="s">
        <v>80</v>
      </c>
      <c r="AH133" s="284" t="s">
        <v>80</v>
      </c>
      <c r="AI133" s="70" t="s">
        <v>80</v>
      </c>
      <c r="AJ133" s="70" t="s">
        <v>80</v>
      </c>
      <c r="AK133" s="75"/>
      <c r="AM133" s="213" t="e">
        <f>AE133+AF133+AG133+AH133+AI133+AJ133</f>
        <v>#VALUE!</v>
      </c>
    </row>
    <row r="134" spans="1:39" s="8" customFormat="1" ht="33.6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65</v>
      </c>
      <c r="T134" s="310" t="s">
        <v>236</v>
      </c>
      <c r="U134" s="188" t="s">
        <v>58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70">
        <v>0</v>
      </c>
      <c r="AF134" s="70">
        <v>0</v>
      </c>
      <c r="AG134" s="70">
        <v>846.8</v>
      </c>
      <c r="AH134" s="287">
        <v>1234</v>
      </c>
      <c r="AI134" s="70">
        <v>834</v>
      </c>
      <c r="AJ134" s="70">
        <v>834</v>
      </c>
      <c r="AK134" s="279"/>
      <c r="AL134" s="279"/>
      <c r="AM134" s="213"/>
    </row>
    <row r="135" spans="1:39" s="8" customFormat="1" ht="25.9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240</v>
      </c>
      <c r="U135" s="131" t="s">
        <v>47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132" t="s">
        <v>80</v>
      </c>
      <c r="AF135" s="132" t="s">
        <v>80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9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59</v>
      </c>
      <c r="U136" s="40" t="s">
        <v>58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87">
        <f t="shared" si="15"/>
        <v>23511</v>
      </c>
      <c r="AI136" s="67">
        <f t="shared" si="15"/>
        <v>22649</v>
      </c>
      <c r="AJ136" s="67">
        <f t="shared" si="15"/>
        <v>22648.7</v>
      </c>
      <c r="AK136" s="229"/>
      <c r="AL136" s="47"/>
      <c r="AM136" s="213">
        <f>AE136+AF136+AG136+AH136+AI136+AJ136</f>
        <v>135408.666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138</v>
      </c>
      <c r="U137" s="146" t="s">
        <v>58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88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30"/>
      <c r="AL137" s="47"/>
      <c r="AM137" s="213">
        <f>AE137+AF137+AG137+AH137+AI137+AJ137</f>
        <v>133297.46600000001</v>
      </c>
    </row>
    <row r="138" spans="1:39" s="8" customFormat="1" ht="48.75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281</v>
      </c>
      <c r="U138" s="188" t="s">
        <v>46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90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282</v>
      </c>
      <c r="U139" s="188" t="s">
        <v>48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90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3"/>
    </row>
    <row r="140" spans="1:39" s="8" customFormat="1" ht="48.7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65</v>
      </c>
      <c r="T140" s="9" t="s">
        <v>139</v>
      </c>
      <c r="U140" s="188" t="s">
        <v>58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70">
        <v>10004.879999999999</v>
      </c>
      <c r="AF140" s="70">
        <v>9958.1820000000007</v>
      </c>
      <c r="AG140" s="70">
        <v>8200</v>
      </c>
      <c r="AH140" s="287">
        <v>8888</v>
      </c>
      <c r="AI140" s="70">
        <v>9470</v>
      </c>
      <c r="AJ140" s="70">
        <v>9469.7000000000007</v>
      </c>
      <c r="AK140" s="161"/>
      <c r="AM140" s="213">
        <f>AE140+AF140+AG140+AH140+AI140+AJ140</f>
        <v>55990.762000000002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7</v>
      </c>
      <c r="U141" s="188" t="s">
        <v>58</v>
      </c>
      <c r="V141" s="132" t="s">
        <v>80</v>
      </c>
      <c r="W141" s="132" t="s">
        <v>80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132">
        <v>23.68</v>
      </c>
      <c r="AF141" s="132">
        <v>25.917999999999999</v>
      </c>
      <c r="AG141" s="132">
        <v>27.494</v>
      </c>
      <c r="AH141" s="292">
        <v>27.454000000000001</v>
      </c>
      <c r="AI141" s="132">
        <v>27.710999999999999</v>
      </c>
      <c r="AJ141" s="132">
        <v>27.710999999999999</v>
      </c>
      <c r="AK141" s="292">
        <v>27.710999999999999</v>
      </c>
      <c r="AM141" s="213">
        <f>AE141+AF141+AG141+AH141+AI141+AJ141</f>
        <v>159.96800000000002</v>
      </c>
    </row>
    <row r="142" spans="1:39" s="8" customFormat="1" ht="44.2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65</v>
      </c>
      <c r="T142" s="9" t="s">
        <v>283</v>
      </c>
      <c r="U142" s="188" t="s">
        <v>58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70">
        <v>2295.4</v>
      </c>
      <c r="AF142" s="70">
        <v>2896.616</v>
      </c>
      <c r="AG142" s="70">
        <v>2601.9</v>
      </c>
      <c r="AH142" s="287">
        <v>2579</v>
      </c>
      <c r="AI142" s="70">
        <v>2830</v>
      </c>
      <c r="AJ142" s="70">
        <v>2830</v>
      </c>
      <c r="AK142" s="132"/>
      <c r="AM142" s="213">
        <f>AE142+AF142+AG142+AH142+AI142+AJ142</f>
        <v>16032.915999999999</v>
      </c>
    </row>
    <row r="143" spans="1:39" s="8" customFormat="1" ht="48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8</v>
      </c>
      <c r="U143" s="131" t="s">
        <v>83</v>
      </c>
      <c r="V143" s="132" t="s">
        <v>80</v>
      </c>
      <c r="W143" s="132" t="s">
        <v>80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76">
        <v>1</v>
      </c>
      <c r="AF143" s="75">
        <v>1</v>
      </c>
      <c r="AG143" s="75">
        <v>1</v>
      </c>
      <c r="AH143" s="290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65</v>
      </c>
      <c r="T144" s="51" t="s">
        <v>284</v>
      </c>
      <c r="U144" s="131" t="s">
        <v>58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70">
        <v>13.08</v>
      </c>
      <c r="AF144" s="70">
        <v>0</v>
      </c>
      <c r="AG144" s="70">
        <v>0</v>
      </c>
      <c r="AH144" s="287">
        <v>400</v>
      </c>
      <c r="AI144" s="70">
        <v>0</v>
      </c>
      <c r="AJ144" s="70">
        <v>0</v>
      </c>
      <c r="AK144" s="132"/>
      <c r="AM144" s="213"/>
    </row>
    <row r="145" spans="1:39" s="8" customFormat="1" ht="30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164</v>
      </c>
      <c r="U145" s="188" t="s">
        <v>46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76" t="s">
        <v>80</v>
      </c>
      <c r="AG145" s="76" t="s">
        <v>80</v>
      </c>
      <c r="AH145" s="76">
        <v>3</v>
      </c>
      <c r="AI145" s="70" t="s">
        <v>80</v>
      </c>
      <c r="AJ145" s="70" t="s">
        <v>80</v>
      </c>
      <c r="AK145" s="75">
        <v>7</v>
      </c>
      <c r="AM145" s="213"/>
    </row>
    <row r="146" spans="1:39" s="8" customFormat="1" ht="4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65</v>
      </c>
      <c r="T146" s="51" t="s">
        <v>285</v>
      </c>
      <c r="U146" s="131" t="s">
        <v>58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70">
        <v>87</v>
      </c>
      <c r="AG146" s="70">
        <f>AF146</f>
        <v>87</v>
      </c>
      <c r="AH146" s="284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9</v>
      </c>
      <c r="U147" s="131" t="s">
        <v>127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75">
        <v>12</v>
      </c>
      <c r="AG147" s="75">
        <v>12</v>
      </c>
      <c r="AH147" s="290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65</v>
      </c>
      <c r="T148" s="301" t="s">
        <v>246</v>
      </c>
      <c r="U148" s="188" t="s">
        <v>58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70">
        <v>1849.818</v>
      </c>
      <c r="AG148" s="70">
        <v>1183.5</v>
      </c>
      <c r="AH148" s="287">
        <v>700</v>
      </c>
      <c r="AI148" s="70">
        <v>0</v>
      </c>
      <c r="AJ148" s="70">
        <v>0</v>
      </c>
      <c r="AK148" s="132"/>
      <c r="AM148" s="213">
        <f>AE148+AF148+AG148+AH148+AI148+AJ148</f>
        <v>3833.3180000000002</v>
      </c>
    </row>
    <row r="149" spans="1:39" s="8" customFormat="1" ht="25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10</v>
      </c>
      <c r="U149" s="131" t="s">
        <v>46</v>
      </c>
      <c r="V149" s="132" t="s">
        <v>80</v>
      </c>
      <c r="W149" s="132" t="s">
        <v>80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75">
        <v>1</v>
      </c>
      <c r="AG149" s="75">
        <v>1</v>
      </c>
      <c r="AH149" s="290">
        <v>1</v>
      </c>
      <c r="AI149" s="70" t="s">
        <v>80</v>
      </c>
      <c r="AJ149" s="70" t="s">
        <v>80</v>
      </c>
      <c r="AK149" s="75">
        <v>4</v>
      </c>
      <c r="AM149" s="213"/>
    </row>
    <row r="150" spans="1:39" s="8" customFormat="1" ht="33.7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65</v>
      </c>
      <c r="T150" s="315" t="s">
        <v>247</v>
      </c>
      <c r="U150" s="188" t="s">
        <v>58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70">
        <v>207.81</v>
      </c>
      <c r="AF150" s="70">
        <v>500</v>
      </c>
      <c r="AG150" s="70">
        <v>38</v>
      </c>
      <c r="AH150" s="287">
        <v>325</v>
      </c>
      <c r="AI150" s="70">
        <v>0</v>
      </c>
      <c r="AJ150" s="70">
        <v>0</v>
      </c>
      <c r="AK150" s="132"/>
      <c r="AM150" s="213">
        <f>AE150+AF150+AG150+AH150+AI150+AJ150</f>
        <v>1070.81</v>
      </c>
    </row>
    <row r="151" spans="1:39" s="8" customFormat="1" ht="31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286</v>
      </c>
      <c r="U151" s="131" t="s">
        <v>46</v>
      </c>
      <c r="V151" s="132" t="s">
        <v>80</v>
      </c>
      <c r="W151" s="132" t="s">
        <v>80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76">
        <v>5</v>
      </c>
      <c r="AG151" s="76">
        <v>5</v>
      </c>
      <c r="AH151" s="291">
        <v>5</v>
      </c>
      <c r="AI151" s="70" t="s">
        <v>80</v>
      </c>
      <c r="AJ151" s="70" t="s">
        <v>80</v>
      </c>
      <c r="AK151" s="75">
        <f>AE151</f>
        <v>5</v>
      </c>
      <c r="AM151" s="213" t="e">
        <f>AE151+AF151+AG151+AH151+AI151+AJ151</f>
        <v>#VALUE!</v>
      </c>
    </row>
    <row r="152" spans="1:39" s="8" customFormat="1" ht="36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65</v>
      </c>
      <c r="T152" s="51" t="s">
        <v>145</v>
      </c>
      <c r="U152" s="131" t="s">
        <v>58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70">
        <v>0</v>
      </c>
      <c r="AG152" s="70">
        <v>0</v>
      </c>
      <c r="AH152" s="284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287</v>
      </c>
      <c r="U153" s="131" t="s">
        <v>46</v>
      </c>
      <c r="V153" s="132" t="s">
        <v>80</v>
      </c>
      <c r="W153" s="132" t="s">
        <v>80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70" t="s">
        <v>80</v>
      </c>
      <c r="AG153" s="70" t="s">
        <v>80</v>
      </c>
      <c r="AH153" s="284" t="s">
        <v>80</v>
      </c>
      <c r="AI153" s="70" t="s">
        <v>80</v>
      </c>
      <c r="AJ153" s="70" t="s">
        <v>80</v>
      </c>
      <c r="AK153" s="75">
        <v>46</v>
      </c>
      <c r="AM153" s="213"/>
    </row>
    <row r="154" spans="1:39" s="8" customFormat="1" ht="34.15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65</v>
      </c>
      <c r="T154" s="301" t="s">
        <v>248</v>
      </c>
      <c r="U154" s="188" t="s">
        <v>58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70">
        <v>221</v>
      </c>
      <c r="AF154" s="70">
        <v>200</v>
      </c>
      <c r="AG154" s="70">
        <v>265</v>
      </c>
      <c r="AH154" s="287">
        <v>150</v>
      </c>
      <c r="AI154" s="70">
        <v>100</v>
      </c>
      <c r="AJ154" s="70">
        <v>100</v>
      </c>
      <c r="AK154" s="132"/>
      <c r="AM154" s="213">
        <f>AE154+AF154+AG154+AH154+AI154+AJ154</f>
        <v>1036</v>
      </c>
    </row>
    <row r="155" spans="1:39" s="8" customFormat="1" ht="25.15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11</v>
      </c>
      <c r="U155" s="131" t="s">
        <v>46</v>
      </c>
      <c r="V155" s="132" t="s">
        <v>80</v>
      </c>
      <c r="W155" s="132" t="s">
        <v>80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76">
        <v>1</v>
      </c>
      <c r="AG155" s="76">
        <v>1</v>
      </c>
      <c r="AH155" s="291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50000000000003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8" t="s">
        <v>181</v>
      </c>
      <c r="P156" s="248">
        <v>0</v>
      </c>
      <c r="Q156" s="92">
        <v>6</v>
      </c>
      <c r="R156" s="92">
        <v>8</v>
      </c>
      <c r="S156" s="48" t="s">
        <v>65</v>
      </c>
      <c r="T156" s="51" t="s">
        <v>316</v>
      </c>
      <c r="U156" s="131" t="s">
        <v>58</v>
      </c>
      <c r="V156" s="132" t="s">
        <v>80</v>
      </c>
      <c r="W156" s="132" t="s">
        <v>80</v>
      </c>
      <c r="X156" s="132" t="s">
        <v>80</v>
      </c>
      <c r="Y156" s="103">
        <v>382.87</v>
      </c>
      <c r="Z156" s="132" t="s">
        <v>80</v>
      </c>
      <c r="AA156" s="132" t="s">
        <v>80</v>
      </c>
      <c r="AB156" s="132" t="s">
        <v>80</v>
      </c>
      <c r="AC156" s="13">
        <v>2019</v>
      </c>
      <c r="AD156" s="247"/>
      <c r="AE156" s="70">
        <v>69</v>
      </c>
      <c r="AF156" s="70">
        <v>78.311000000000007</v>
      </c>
      <c r="AG156" s="70">
        <v>98.04</v>
      </c>
      <c r="AH156" s="284">
        <v>0</v>
      </c>
      <c r="AI156" s="70">
        <v>0</v>
      </c>
      <c r="AJ156" s="70">
        <v>0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288</v>
      </c>
      <c r="U157" s="131" t="s">
        <v>58</v>
      </c>
      <c r="V157" s="132" t="s">
        <v>80</v>
      </c>
      <c r="W157" s="132" t="s">
        <v>80</v>
      </c>
      <c r="X157" s="132" t="s">
        <v>80</v>
      </c>
      <c r="Y157" s="132">
        <v>18.739999999999998</v>
      </c>
      <c r="Z157" s="132" t="s">
        <v>80</v>
      </c>
      <c r="AA157" s="132" t="s">
        <v>80</v>
      </c>
      <c r="AB157" s="132">
        <f>Y157</f>
        <v>18.739999999999998</v>
      </c>
      <c r="AC157" s="13"/>
      <c r="AD157" s="130"/>
      <c r="AE157" s="272">
        <v>23.68</v>
      </c>
      <c r="AF157" s="132">
        <v>25.917999999999999</v>
      </c>
      <c r="AG157" s="70">
        <v>27.710999999999999</v>
      </c>
      <c r="AH157" s="284" t="s">
        <v>80</v>
      </c>
      <c r="AI157" s="70" t="s">
        <v>80</v>
      </c>
      <c r="AJ157" s="70" t="s">
        <v>80</v>
      </c>
      <c r="AK157" s="70">
        <v>27.710999999999999</v>
      </c>
    </row>
    <row r="158" spans="1:39" s="8" customFormat="1" ht="33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4">
        <v>0</v>
      </c>
      <c r="T158" s="145" t="s">
        <v>289</v>
      </c>
      <c r="U158" s="131" t="s">
        <v>58</v>
      </c>
      <c r="V158" s="132" t="s">
        <v>80</v>
      </c>
      <c r="W158" s="132" t="s">
        <v>80</v>
      </c>
      <c r="X158" s="132" t="s">
        <v>80</v>
      </c>
      <c r="Y158" s="103">
        <v>3828.701</v>
      </c>
      <c r="Z158" s="132" t="s">
        <v>80</v>
      </c>
      <c r="AA158" s="132" t="s">
        <v>80</v>
      </c>
      <c r="AB158" s="132" t="s">
        <v>80</v>
      </c>
      <c r="AC158" s="13">
        <v>2019</v>
      </c>
      <c r="AD158" s="130"/>
      <c r="AE158" s="70">
        <v>6894.6030000000001</v>
      </c>
      <c r="AF158" s="70">
        <v>7746.1260000000002</v>
      </c>
      <c r="AG158" s="70">
        <v>9617.4</v>
      </c>
      <c r="AH158" s="287">
        <v>9712</v>
      </c>
      <c r="AI158" s="70">
        <v>9712</v>
      </c>
      <c r="AJ158" s="70">
        <v>9712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192</v>
      </c>
      <c r="U159" s="131" t="s">
        <v>58</v>
      </c>
      <c r="V159" s="132" t="s">
        <v>80</v>
      </c>
      <c r="W159" s="132" t="s">
        <v>80</v>
      </c>
      <c r="X159" s="132" t="s">
        <v>80</v>
      </c>
      <c r="Y159" s="132">
        <v>18.739999999999998</v>
      </c>
      <c r="Z159" s="132" t="s">
        <v>80</v>
      </c>
      <c r="AA159" s="132" t="s">
        <v>80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284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65</v>
      </c>
      <c r="T160" s="51" t="s">
        <v>199</v>
      </c>
      <c r="U160" s="131" t="s">
        <v>58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70">
        <v>0</v>
      </c>
      <c r="AF160" s="70">
        <v>100</v>
      </c>
      <c r="AG160" s="70">
        <v>100</v>
      </c>
      <c r="AH160" s="287">
        <v>320</v>
      </c>
      <c r="AI160" s="70">
        <v>100</v>
      </c>
      <c r="AJ160" s="70">
        <v>100</v>
      </c>
      <c r="AK160" s="132"/>
      <c r="AM160" s="213">
        <f>AE160+AF160+AG160+AH160+AI160+AJ160</f>
        <v>720</v>
      </c>
    </row>
    <row r="161" spans="1:39" s="8" customFormat="1" ht="40.9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201</v>
      </c>
      <c r="U161" s="131" t="s">
        <v>46</v>
      </c>
      <c r="V161" s="132" t="s">
        <v>80</v>
      </c>
      <c r="W161" s="132" t="s">
        <v>80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80</v>
      </c>
      <c r="AF161" s="76">
        <v>5</v>
      </c>
      <c r="AG161" s="76">
        <v>5</v>
      </c>
      <c r="AH161" s="291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214</v>
      </c>
      <c r="T162" s="51" t="s">
        <v>217</v>
      </c>
      <c r="U162" s="188" t="s">
        <v>58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70">
        <v>0</v>
      </c>
      <c r="AG162" s="70">
        <v>0</v>
      </c>
      <c r="AH162" s="284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10</v>
      </c>
      <c r="U163" s="131" t="s">
        <v>46</v>
      </c>
      <c r="V163" s="132" t="s">
        <v>80</v>
      </c>
      <c r="W163" s="132" t="s">
        <v>80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80</v>
      </c>
      <c r="AF163" s="76" t="s">
        <v>80</v>
      </c>
      <c r="AG163" s="70" t="s">
        <v>80</v>
      </c>
      <c r="AH163" s="284" t="s">
        <v>80</v>
      </c>
      <c r="AI163" s="70" t="s">
        <v>80</v>
      </c>
      <c r="AJ163" s="70" t="s">
        <v>80</v>
      </c>
      <c r="AK163" s="75"/>
      <c r="AM163" s="213"/>
    </row>
    <row r="164" spans="1:39" s="8" customFormat="1" ht="46.15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29</v>
      </c>
      <c r="U164" s="129" t="s">
        <v>58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88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3">
        <f>AE164+AF164+AG164+AH164+AI164+AJ164</f>
        <v>2111.1999999999998</v>
      </c>
    </row>
    <row r="165" spans="1:39" s="8" customFormat="1" ht="4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290</v>
      </c>
      <c r="U165" s="188" t="s">
        <v>46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90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169</v>
      </c>
      <c r="U166" s="188" t="s">
        <v>47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91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291</v>
      </c>
      <c r="U167" s="188" t="s">
        <v>47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91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292</v>
      </c>
      <c r="U168" s="188" t="s">
        <v>46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91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170</v>
      </c>
      <c r="U169" s="188" t="s">
        <v>46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91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65</v>
      </c>
      <c r="T170" s="9" t="s">
        <v>141</v>
      </c>
      <c r="U170" s="188" t="s">
        <v>57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87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165</v>
      </c>
      <c r="U171" s="131" t="s">
        <v>46</v>
      </c>
      <c r="V171" s="132" t="s">
        <v>80</v>
      </c>
      <c r="W171" s="132" t="s">
        <v>80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91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5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65</v>
      </c>
      <c r="T172" s="51" t="s">
        <v>142</v>
      </c>
      <c r="U172" s="188" t="s">
        <v>58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84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155</v>
      </c>
      <c r="U173" s="131" t="s">
        <v>46</v>
      </c>
      <c r="V173" s="132" t="s">
        <v>80</v>
      </c>
      <c r="W173" s="132" t="s">
        <v>80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80</v>
      </c>
      <c r="AG173" s="70" t="s">
        <v>80</v>
      </c>
      <c r="AH173" s="284" t="s">
        <v>80</v>
      </c>
      <c r="AI173" s="70" t="s">
        <v>80</v>
      </c>
      <c r="AJ173" s="70" t="s">
        <v>80</v>
      </c>
      <c r="AK173" s="76">
        <f>AE173</f>
        <v>50</v>
      </c>
      <c r="AM173" s="213"/>
    </row>
    <row r="174" spans="1:39" ht="37.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128</v>
      </c>
      <c r="P174" s="37">
        <v>5</v>
      </c>
      <c r="Q174" s="38">
        <v>1</v>
      </c>
      <c r="R174" s="38">
        <v>9</v>
      </c>
      <c r="S174" s="38">
        <v>1</v>
      </c>
      <c r="T174" s="9" t="s">
        <v>187</v>
      </c>
      <c r="U174" s="188" t="s">
        <v>58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70">
        <v>211.2</v>
      </c>
      <c r="AG174" s="70">
        <v>0</v>
      </c>
      <c r="AH174" s="284">
        <v>0</v>
      </c>
      <c r="AI174" s="70">
        <v>0</v>
      </c>
      <c r="AJ174" s="70">
        <v>0</v>
      </c>
      <c r="AK174" s="70"/>
      <c r="AL174" s="256"/>
      <c r="AM174" s="213"/>
    </row>
    <row r="175" spans="1:39" ht="25.9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13</v>
      </c>
      <c r="U175" s="131" t="s">
        <v>46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70" t="s">
        <v>80</v>
      </c>
      <c r="AH175" s="284" t="s">
        <v>80</v>
      </c>
      <c r="AI175" s="70" t="s">
        <v>80</v>
      </c>
      <c r="AJ175" s="70" t="s">
        <v>80</v>
      </c>
      <c r="AK175" s="76">
        <v>2000</v>
      </c>
      <c r="AM175" s="213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76</v>
      </c>
      <c r="U176" s="40" t="s">
        <v>58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80">
        <f t="shared" si="18"/>
        <v>1207.8600000000001</v>
      </c>
      <c r="AH176" s="319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2"/>
      <c r="AM176" s="213">
        <f>AE176+AF176+AG176+AH176+AI176+AJ176</f>
        <v>11508.96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78</v>
      </c>
      <c r="U177" s="146" t="s">
        <v>58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293">
        <v>0</v>
      </c>
      <c r="AI177" s="148">
        <v>0</v>
      </c>
      <c r="AJ177" s="148">
        <v>0</v>
      </c>
      <c r="AK177" s="211"/>
      <c r="AM177" s="213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173</v>
      </c>
      <c r="U178" s="188" t="s">
        <v>46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20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174</v>
      </c>
      <c r="U179" s="188" t="s">
        <v>47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21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166</v>
      </c>
      <c r="U180" s="188" t="s">
        <v>83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22">
        <v>1</v>
      </c>
      <c r="AI180" s="108">
        <v>1</v>
      </c>
      <c r="AJ180" s="108">
        <v>1</v>
      </c>
      <c r="AK180" s="108"/>
      <c r="AM180" s="213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177</v>
      </c>
      <c r="U181" s="188" t="s">
        <v>46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20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175</v>
      </c>
      <c r="U182" s="188" t="s">
        <v>48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20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184</v>
      </c>
      <c r="U183" s="188" t="s">
        <v>83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22">
        <v>1</v>
      </c>
      <c r="AI183" s="108">
        <v>1</v>
      </c>
      <c r="AJ183" s="108">
        <v>1</v>
      </c>
      <c r="AK183" s="108"/>
      <c r="AM183" s="213"/>
    </row>
    <row r="184" spans="1:47" s="8" customFormat="1" ht="36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12</v>
      </c>
      <c r="U184" s="188" t="s">
        <v>48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20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79</v>
      </c>
      <c r="U185" s="146" t="s">
        <v>58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88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3"/>
      <c r="AM185" s="213">
        <f>AE185+AF185+AG185+AH185+AI185+AJ185</f>
        <v>11508.96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293</v>
      </c>
      <c r="U186" s="188" t="s">
        <v>46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91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294</v>
      </c>
      <c r="U187" s="131" t="s">
        <v>47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91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146</v>
      </c>
      <c r="U188" s="131" t="s">
        <v>46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91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112</v>
      </c>
      <c r="U189" s="131" t="s">
        <v>47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91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67</v>
      </c>
      <c r="T190" s="221" t="s">
        <v>116</v>
      </c>
      <c r="U190" s="222" t="s">
        <v>58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18">
        <v>92.7</v>
      </c>
      <c r="AH190" s="294">
        <v>80</v>
      </c>
      <c r="AI190" s="218">
        <v>80</v>
      </c>
      <c r="AJ190" s="218">
        <v>80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14</v>
      </c>
      <c r="U191" s="131" t="s">
        <v>47</v>
      </c>
      <c r="V191" s="132" t="s">
        <v>80</v>
      </c>
      <c r="W191" s="132" t="s">
        <v>80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90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67</v>
      </c>
      <c r="T192" s="221" t="s">
        <v>113</v>
      </c>
      <c r="U192" s="222" t="s">
        <v>58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218">
        <v>100</v>
      </c>
      <c r="AH192" s="294">
        <v>100</v>
      </c>
      <c r="AI192" s="218">
        <v>100</v>
      </c>
      <c r="AJ192" s="218">
        <v>100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295</v>
      </c>
      <c r="U193" s="131" t="s">
        <v>47</v>
      </c>
      <c r="V193" s="132" t="s">
        <v>80</v>
      </c>
      <c r="W193" s="132" t="s">
        <v>80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90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67</v>
      </c>
      <c r="T194" s="308" t="s">
        <v>228</v>
      </c>
      <c r="U194" s="222" t="s">
        <v>58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218">
        <v>70</v>
      </c>
      <c r="AH194" s="294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296</v>
      </c>
      <c r="U195" s="131" t="s">
        <v>47</v>
      </c>
      <c r="V195" s="132" t="s">
        <v>80</v>
      </c>
      <c r="W195" s="132" t="s">
        <v>80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90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67</v>
      </c>
      <c r="T196" s="221" t="s">
        <v>114</v>
      </c>
      <c r="U196" s="222" t="s">
        <v>58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218">
        <v>70</v>
      </c>
      <c r="AH196" s="294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15</v>
      </c>
      <c r="U197" s="131" t="s">
        <v>47</v>
      </c>
      <c r="V197" s="132" t="s">
        <v>80</v>
      </c>
      <c r="W197" s="132" t="s">
        <v>80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90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67</v>
      </c>
      <c r="T198" s="221" t="s">
        <v>222</v>
      </c>
      <c r="U198" s="222" t="s">
        <v>58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218">
        <v>0</v>
      </c>
      <c r="AH198" s="294">
        <v>190</v>
      </c>
      <c r="AI198" s="218">
        <v>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223</v>
      </c>
      <c r="U199" s="131" t="s">
        <v>47</v>
      </c>
      <c r="V199" s="132" t="s">
        <v>80</v>
      </c>
      <c r="W199" s="132" t="s">
        <v>80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80</v>
      </c>
      <c r="AF199" s="75">
        <v>400</v>
      </c>
      <c r="AG199" s="75" t="s">
        <v>80</v>
      </c>
      <c r="AH199" s="290">
        <v>400</v>
      </c>
      <c r="AI199" s="75" t="s">
        <v>80</v>
      </c>
      <c r="AJ199" s="75" t="s">
        <v>80</v>
      </c>
      <c r="AK199" s="76">
        <f>AF199+AH199</f>
        <v>800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67</v>
      </c>
      <c r="T200" s="257" t="s">
        <v>229</v>
      </c>
      <c r="U200" s="222" t="s">
        <v>58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218">
        <v>0</v>
      </c>
      <c r="AH200" s="294">
        <v>0</v>
      </c>
      <c r="AI200" s="218">
        <v>110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197</v>
      </c>
      <c r="U201" s="131" t="s">
        <v>47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80</v>
      </c>
      <c r="AF201" s="75" t="s">
        <v>80</v>
      </c>
      <c r="AG201" s="75" t="s">
        <v>80</v>
      </c>
      <c r="AH201" s="290" t="s">
        <v>80</v>
      </c>
      <c r="AI201" s="75">
        <v>200</v>
      </c>
      <c r="AJ201" s="75"/>
      <c r="AK201" s="76">
        <f>AI201</f>
        <v>200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67</v>
      </c>
      <c r="T202" s="221" t="s">
        <v>119</v>
      </c>
      <c r="U202" s="222" t="s">
        <v>58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18">
        <v>7.91</v>
      </c>
      <c r="AH202" s="294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16</v>
      </c>
      <c r="U203" s="131" t="s">
        <v>47</v>
      </c>
      <c r="V203" s="132" t="s">
        <v>80</v>
      </c>
      <c r="W203" s="132" t="s">
        <v>80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90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67</v>
      </c>
      <c r="T204" s="221" t="s">
        <v>230</v>
      </c>
      <c r="U204" s="222" t="s">
        <v>58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218">
        <v>0</v>
      </c>
      <c r="AH204" s="294">
        <v>0</v>
      </c>
      <c r="AI204" s="218">
        <v>0</v>
      </c>
      <c r="AJ204" s="218">
        <v>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32</v>
      </c>
      <c r="U205" s="131" t="s">
        <v>47</v>
      </c>
      <c r="V205" s="132" t="s">
        <v>80</v>
      </c>
      <c r="W205" s="132" t="s">
        <v>80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80</v>
      </c>
      <c r="AF205" s="132" t="s">
        <v>80</v>
      </c>
      <c r="AG205" s="132" t="s">
        <v>80</v>
      </c>
      <c r="AH205" s="292" t="s">
        <v>80</v>
      </c>
      <c r="AI205" s="132" t="s">
        <v>80</v>
      </c>
      <c r="AJ205" s="132" t="s">
        <v>80</v>
      </c>
      <c r="AK205" s="132" t="s">
        <v>80</v>
      </c>
      <c r="AL205" s="132" t="s">
        <v>80</v>
      </c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67</v>
      </c>
      <c r="T206" s="308" t="s">
        <v>237</v>
      </c>
      <c r="U206" s="222" t="s">
        <v>58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218">
        <v>30</v>
      </c>
      <c r="AH206" s="294">
        <v>10</v>
      </c>
      <c r="AI206" s="218">
        <f t="shared" ref="AH206:AJ212" si="19">AH206</f>
        <v>10</v>
      </c>
      <c r="AJ206" s="218">
        <f t="shared" si="19"/>
        <v>10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33</v>
      </c>
      <c r="U207" s="131" t="s">
        <v>47</v>
      </c>
      <c r="V207" s="132" t="s">
        <v>80</v>
      </c>
      <c r="W207" s="132" t="s">
        <v>80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90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67</v>
      </c>
      <c r="T208" s="221" t="s">
        <v>120</v>
      </c>
      <c r="U208" s="222" t="s">
        <v>58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18">
        <v>48</v>
      </c>
      <c r="AH208" s="294">
        <v>300</v>
      </c>
      <c r="AI208" s="218">
        <v>300</v>
      </c>
      <c r="AJ208" s="218">
        <f t="shared" si="19"/>
        <v>300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34</v>
      </c>
      <c r="U209" s="131" t="s">
        <v>47</v>
      </c>
      <c r="V209" s="132" t="s">
        <v>80</v>
      </c>
      <c r="W209" s="132" t="s">
        <v>80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90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67</v>
      </c>
      <c r="T210" s="221" t="s">
        <v>121</v>
      </c>
      <c r="U210" s="222" t="s">
        <v>58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218">
        <v>5</v>
      </c>
      <c r="AH210" s="294">
        <v>0</v>
      </c>
      <c r="AI210" s="218">
        <f t="shared" si="19"/>
        <v>0</v>
      </c>
      <c r="AJ210" s="218">
        <f t="shared" si="19"/>
        <v>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36</v>
      </c>
      <c r="U211" s="131" t="s">
        <v>47</v>
      </c>
      <c r="V211" s="132" t="s">
        <v>80</v>
      </c>
      <c r="W211" s="132" t="s">
        <v>80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2" t="s">
        <v>80</v>
      </c>
      <c r="AI211" s="132" t="s">
        <v>80</v>
      </c>
      <c r="AJ211" s="132" t="s">
        <v>80</v>
      </c>
      <c r="AK211" s="261">
        <f>AE211+AF211+AG211</f>
        <v>210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67</v>
      </c>
      <c r="T212" s="221" t="s">
        <v>297</v>
      </c>
      <c r="U212" s="222" t="s">
        <v>58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18">
        <v>0</v>
      </c>
      <c r="AH212" s="294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38</v>
      </c>
      <c r="U213" s="131" t="s">
        <v>46</v>
      </c>
      <c r="V213" s="132" t="s">
        <v>80</v>
      </c>
      <c r="W213" s="132" t="s">
        <v>80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2" t="s">
        <v>80</v>
      </c>
      <c r="AI213" s="132" t="s">
        <v>80</v>
      </c>
      <c r="AJ213" s="132" t="s">
        <v>80</v>
      </c>
      <c r="AK213" s="261">
        <f>AE213+AF213</f>
        <v>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67</v>
      </c>
      <c r="T214" s="221" t="s">
        <v>298</v>
      </c>
      <c r="U214" s="222" t="s">
        <v>58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218">
        <v>0</v>
      </c>
      <c r="AH214" s="294">
        <v>0</v>
      </c>
      <c r="AI214" s="218">
        <v>0</v>
      </c>
      <c r="AJ214" s="218"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198</v>
      </c>
      <c r="U215" s="131" t="s">
        <v>47</v>
      </c>
      <c r="V215" s="132" t="s">
        <v>80</v>
      </c>
      <c r="W215" s="132" t="s">
        <v>80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80</v>
      </c>
      <c r="AF215" s="70" t="s">
        <v>80</v>
      </c>
      <c r="AG215" s="70" t="s">
        <v>80</v>
      </c>
      <c r="AH215" s="284" t="s">
        <v>80</v>
      </c>
      <c r="AI215" s="70" t="s">
        <v>80</v>
      </c>
      <c r="AJ215" s="70" t="s">
        <v>80</v>
      </c>
      <c r="AK215" s="70" t="s">
        <v>80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67</v>
      </c>
      <c r="T216" s="221" t="s">
        <v>258</v>
      </c>
      <c r="U216" s="222" t="s">
        <v>58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218">
        <v>0</v>
      </c>
      <c r="AH216" s="294">
        <v>0</v>
      </c>
      <c r="AI216" s="218">
        <v>180</v>
      </c>
      <c r="AJ216" s="218">
        <v>180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35</v>
      </c>
      <c r="U217" s="131" t="s">
        <v>47</v>
      </c>
      <c r="V217" s="132" t="s">
        <v>80</v>
      </c>
      <c r="W217" s="132" t="s">
        <v>80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84" t="s">
        <v>80</v>
      </c>
      <c r="AI217" s="75">
        <v>10</v>
      </c>
      <c r="AJ217" s="75">
        <v>10</v>
      </c>
      <c r="AK217" s="76">
        <f>AE217+AF217+AI217+AJ217</f>
        <v>40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66</v>
      </c>
      <c r="T218" s="221" t="s">
        <v>117</v>
      </c>
      <c r="U218" s="222" t="s">
        <v>58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218">
        <v>0</v>
      </c>
      <c r="AH218" s="294">
        <v>0</v>
      </c>
      <c r="AI218" s="218">
        <v>70</v>
      </c>
      <c r="AJ218" s="218">
        <v>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299</v>
      </c>
      <c r="U219" s="131" t="s">
        <v>47</v>
      </c>
      <c r="V219" s="132" t="s">
        <v>80</v>
      </c>
      <c r="W219" s="132" t="s">
        <v>80</v>
      </c>
      <c r="X219" s="132" t="s">
        <v>80</v>
      </c>
      <c r="Y219" s="132" t="s">
        <v>80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80</v>
      </c>
      <c r="AF219" s="132" t="s">
        <v>80</v>
      </c>
      <c r="AG219" s="132" t="s">
        <v>80</v>
      </c>
      <c r="AH219" s="292" t="s">
        <v>80</v>
      </c>
      <c r="AI219" s="132">
        <v>50</v>
      </c>
      <c r="AJ219" s="132" t="s">
        <v>80</v>
      </c>
      <c r="AK219" s="76">
        <v>50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66</v>
      </c>
      <c r="T220" s="221" t="s">
        <v>122</v>
      </c>
      <c r="U220" s="222" t="s">
        <v>58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18">
        <v>0</v>
      </c>
      <c r="AH220" s="294">
        <v>0</v>
      </c>
      <c r="AI220" s="218">
        <v>60</v>
      </c>
      <c r="AJ220" s="218">
        <f>AI220</f>
        <v>60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37</v>
      </c>
      <c r="U221" s="131" t="s">
        <v>47</v>
      </c>
      <c r="V221" s="132" t="s">
        <v>80</v>
      </c>
      <c r="W221" s="132" t="s">
        <v>80</v>
      </c>
      <c r="X221" s="108" t="s">
        <v>80</v>
      </c>
      <c r="Y221" s="108" t="s">
        <v>80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2" t="s">
        <v>80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66</v>
      </c>
      <c r="T222" s="309" t="s">
        <v>231</v>
      </c>
      <c r="U222" s="222" t="s">
        <v>58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18">
        <v>1.43</v>
      </c>
      <c r="AH222" s="294">
        <v>0</v>
      </c>
      <c r="AI222" s="218">
        <v>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115</v>
      </c>
      <c r="U223" s="131" t="s">
        <v>47</v>
      </c>
      <c r="V223" s="132" t="s">
        <v>80</v>
      </c>
      <c r="W223" s="132" t="s">
        <v>80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84" t="s">
        <v>80</v>
      </c>
      <c r="AI223" s="70" t="s">
        <v>80</v>
      </c>
      <c r="AJ223" s="70" t="s">
        <v>80</v>
      </c>
      <c r="AK223" s="76">
        <f>AE223+AF223+AG223</f>
        <v>870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66</v>
      </c>
      <c r="T224" s="221" t="s">
        <v>123</v>
      </c>
      <c r="U224" s="222" t="s">
        <v>58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218">
        <v>0</v>
      </c>
      <c r="AH224" s="294">
        <v>0</v>
      </c>
      <c r="AI224" s="218">
        <v>25</v>
      </c>
      <c r="AJ224" s="218">
        <v>25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39</v>
      </c>
      <c r="U225" s="131" t="s">
        <v>47</v>
      </c>
      <c r="V225" s="132" t="s">
        <v>80</v>
      </c>
      <c r="W225" s="132" t="s">
        <v>80</v>
      </c>
      <c r="X225" s="132" t="s">
        <v>80</v>
      </c>
      <c r="Y225" s="132" t="s">
        <v>80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80</v>
      </c>
      <c r="AF225" s="132" t="s">
        <v>80</v>
      </c>
      <c r="AG225" s="132" t="s">
        <v>80</v>
      </c>
      <c r="AH225" s="292" t="s">
        <v>80</v>
      </c>
      <c r="AI225" s="75">
        <v>80</v>
      </c>
      <c r="AJ225" s="75">
        <v>80</v>
      </c>
      <c r="AK225" s="76">
        <f>AJ225+AI225</f>
        <v>160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66</v>
      </c>
      <c r="T226" s="308" t="s">
        <v>238</v>
      </c>
      <c r="U226" s="222" t="s">
        <v>58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294">
        <v>0</v>
      </c>
      <c r="AH226" s="294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40</v>
      </c>
      <c r="U227" s="131" t="s">
        <v>47</v>
      </c>
      <c r="V227" s="132" t="s">
        <v>80</v>
      </c>
      <c r="W227" s="132" t="s">
        <v>80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80</v>
      </c>
      <c r="AF227" s="75">
        <v>90</v>
      </c>
      <c r="AG227" s="75" t="s">
        <v>80</v>
      </c>
      <c r="AH227" s="290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67</v>
      </c>
      <c r="T228" s="316" t="s">
        <v>245</v>
      </c>
      <c r="U228" s="222" t="s">
        <v>58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218">
        <v>0</v>
      </c>
      <c r="AH228" s="294">
        <v>80</v>
      </c>
      <c r="AI228" s="218">
        <v>90</v>
      </c>
      <c r="AJ228" s="218">
        <v>90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118</v>
      </c>
      <c r="U229" s="131" t="s">
        <v>47</v>
      </c>
      <c r="V229" s="132" t="s">
        <v>80</v>
      </c>
      <c r="W229" s="132" t="s">
        <v>80</v>
      </c>
      <c r="X229" s="132" t="s">
        <v>80</v>
      </c>
      <c r="Y229" s="132" t="s">
        <v>80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80</v>
      </c>
      <c r="AF229" s="132" t="s">
        <v>80</v>
      </c>
      <c r="AG229" s="132" t="s">
        <v>80</v>
      </c>
      <c r="AH229" s="290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67</v>
      </c>
      <c r="T230" s="221" t="s">
        <v>202</v>
      </c>
      <c r="U230" s="222" t="s">
        <v>58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218">
        <v>0</v>
      </c>
      <c r="AH230" s="294">
        <v>0</v>
      </c>
      <c r="AI230" s="218">
        <v>0</v>
      </c>
      <c r="AJ230" s="218">
        <v>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241</v>
      </c>
      <c r="U231" s="131" t="s">
        <v>47</v>
      </c>
      <c r="V231" s="132" t="s">
        <v>80</v>
      </c>
      <c r="W231" s="132" t="s">
        <v>80</v>
      </c>
      <c r="X231" s="132" t="s">
        <v>80</v>
      </c>
      <c r="Y231" s="132" t="s">
        <v>80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80</v>
      </c>
      <c r="AH231" s="75" t="s">
        <v>80</v>
      </c>
      <c r="AI231" s="75" t="s">
        <v>80</v>
      </c>
      <c r="AJ231" s="75" t="s">
        <v>80</v>
      </c>
      <c r="AK231" s="76">
        <f>AF231</f>
        <v>2000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66</v>
      </c>
      <c r="T232" s="221" t="s">
        <v>147</v>
      </c>
      <c r="U232" s="222" t="s">
        <v>58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218">
        <v>376.41</v>
      </c>
      <c r="AH232" s="294">
        <v>390</v>
      </c>
      <c r="AI232" s="218">
        <f>AH232</f>
        <v>390</v>
      </c>
      <c r="AJ232" s="218">
        <f>AI232</f>
        <v>390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176</v>
      </c>
      <c r="U233" s="131" t="s">
        <v>47</v>
      </c>
      <c r="V233" s="132" t="s">
        <v>80</v>
      </c>
      <c r="W233" s="132" t="s">
        <v>80</v>
      </c>
      <c r="X233" s="132" t="s">
        <v>80</v>
      </c>
      <c r="Y233" s="132" t="s">
        <v>80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90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66</v>
      </c>
      <c r="T234" s="221" t="s">
        <v>129</v>
      </c>
      <c r="U234" s="222" t="s">
        <v>58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218">
        <v>125.5</v>
      </c>
      <c r="AH234" s="294">
        <v>148.19999999999999</v>
      </c>
      <c r="AI234" s="218">
        <f>AH234</f>
        <v>148.19999999999999</v>
      </c>
      <c r="AJ234" s="218">
        <f>AI234</f>
        <v>148.19999999999999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300</v>
      </c>
      <c r="U235" s="131" t="s">
        <v>47</v>
      </c>
      <c r="V235" s="132" t="s">
        <v>80</v>
      </c>
      <c r="W235" s="132" t="s">
        <v>80</v>
      </c>
      <c r="X235" s="132" t="s">
        <v>80</v>
      </c>
      <c r="Y235" s="132" t="s">
        <v>80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90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67</v>
      </c>
      <c r="T236" s="308" t="s">
        <v>239</v>
      </c>
      <c r="U236" s="222" t="s">
        <v>58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18">
        <v>33.409999999999997</v>
      </c>
      <c r="AH236" s="294">
        <v>0</v>
      </c>
      <c r="AI236" s="218"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203</v>
      </c>
      <c r="U237" s="131" t="s">
        <v>47</v>
      </c>
      <c r="V237" s="132" t="s">
        <v>80</v>
      </c>
      <c r="W237" s="132" t="s">
        <v>80</v>
      </c>
      <c r="X237" s="132" t="s">
        <v>80</v>
      </c>
      <c r="Y237" s="132" t="s">
        <v>80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91" t="s">
        <v>80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67</v>
      </c>
      <c r="T238" s="221" t="s">
        <v>193</v>
      </c>
      <c r="U238" s="222" t="s">
        <v>58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218">
        <v>30</v>
      </c>
      <c r="AH238" s="294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204</v>
      </c>
      <c r="U239" s="131" t="s">
        <v>47</v>
      </c>
      <c r="V239" s="132" t="s">
        <v>80</v>
      </c>
      <c r="W239" s="132" t="s">
        <v>80</v>
      </c>
      <c r="X239" s="132" t="s">
        <v>80</v>
      </c>
      <c r="Y239" s="132" t="s">
        <v>80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80</v>
      </c>
      <c r="AF239" s="76">
        <v>300</v>
      </c>
      <c r="AG239" s="76">
        <v>300</v>
      </c>
      <c r="AH239" s="291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66</v>
      </c>
      <c r="T240" s="221" t="s">
        <v>211</v>
      </c>
      <c r="U240" s="222" t="s">
        <v>58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294">
        <v>130</v>
      </c>
      <c r="AI240" s="218">
        <f>AH240</f>
        <v>130</v>
      </c>
      <c r="AJ240" s="218">
        <f>AI240</f>
        <v>130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212</v>
      </c>
      <c r="U241" s="131" t="s">
        <v>47</v>
      </c>
      <c r="V241" s="132" t="s">
        <v>80</v>
      </c>
      <c r="W241" s="132" t="s">
        <v>80</v>
      </c>
      <c r="X241" s="132" t="s">
        <v>80</v>
      </c>
      <c r="Y241" s="132" t="s">
        <v>80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80</v>
      </c>
      <c r="AF241" s="75">
        <v>5</v>
      </c>
      <c r="AG241" s="75">
        <v>5</v>
      </c>
      <c r="AH241" s="290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66</v>
      </c>
      <c r="T242" s="221" t="s">
        <v>232</v>
      </c>
      <c r="U242" s="222" t="s">
        <v>58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218">
        <v>0</v>
      </c>
      <c r="AH242" s="294">
        <v>0</v>
      </c>
      <c r="AI242" s="218">
        <v>500</v>
      </c>
      <c r="AJ242" s="218">
        <f>AI242</f>
        <v>500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226</v>
      </c>
      <c r="U243" s="131" t="s">
        <v>47</v>
      </c>
      <c r="V243" s="132" t="s">
        <v>80</v>
      </c>
      <c r="W243" s="132" t="s">
        <v>80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80</v>
      </c>
      <c r="AF243" s="132" t="s">
        <v>80</v>
      </c>
      <c r="AG243" s="132" t="s">
        <v>80</v>
      </c>
      <c r="AH243" s="292" t="s">
        <v>80</v>
      </c>
      <c r="AI243" s="132">
        <v>150</v>
      </c>
      <c r="AJ243" s="132">
        <v>150</v>
      </c>
      <c r="AK243" s="76">
        <f>AI243+AJ243</f>
        <v>300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301</v>
      </c>
      <c r="U244" s="40" t="s">
        <v>58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87">
        <f t="shared" si="21"/>
        <v>10621.4</v>
      </c>
      <c r="AI244" s="67">
        <f t="shared" si="21"/>
        <v>10621.4</v>
      </c>
      <c r="AJ244" s="67">
        <f t="shared" si="21"/>
        <v>10621.4</v>
      </c>
      <c r="AK244" s="229"/>
      <c r="AL244" s="8"/>
      <c r="AM244" s="213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178</v>
      </c>
      <c r="U245" s="146" t="s">
        <v>58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88">
        <f>AH247+AH249</f>
        <v>10621.4</v>
      </c>
      <c r="AI245" s="147">
        <f>AI247+AI249</f>
        <v>10621.4</v>
      </c>
      <c r="AJ245" s="147">
        <f>AJ247+AJ249</f>
        <v>10621.4</v>
      </c>
      <c r="AK245" s="230"/>
      <c r="AM245" s="213">
        <f>AE245+AF245+AG245+AH245+AI245+AJ245</f>
        <v>62769.904000000002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17</v>
      </c>
      <c r="U246" s="131" t="s">
        <v>46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44">
        <v>5</v>
      </c>
      <c r="AH246" s="286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65</v>
      </c>
      <c r="T247" s="34" t="s">
        <v>302</v>
      </c>
      <c r="U247" s="185" t="s">
        <v>58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70">
        <v>10200.103999999999</v>
      </c>
      <c r="AG247" s="70">
        <v>11004.2</v>
      </c>
      <c r="AH247" s="287">
        <v>10611.4</v>
      </c>
      <c r="AI247" s="70">
        <f>AH247</f>
        <v>10611.4</v>
      </c>
      <c r="AJ247" s="70">
        <f>AI247</f>
        <v>10611.4</v>
      </c>
      <c r="AK247" s="161"/>
      <c r="AM247" s="213">
        <f>AE247+AF247+AG247+AH247+AI247+AJ247</f>
        <v>59924.654000000002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303</v>
      </c>
      <c r="U248" s="150" t="s">
        <v>58</v>
      </c>
      <c r="V248" s="132" t="s">
        <v>80</v>
      </c>
      <c r="W248" s="132" t="s">
        <v>80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70">
        <v>11.2</v>
      </c>
      <c r="AG248" s="70">
        <v>12.13</v>
      </c>
      <c r="AH248" s="284">
        <v>12.792</v>
      </c>
      <c r="AI248" s="70">
        <v>12.792</v>
      </c>
      <c r="AJ248" s="70">
        <v>12.792</v>
      </c>
      <c r="AK248" s="70">
        <v>12.792</v>
      </c>
      <c r="AM248" s="213">
        <f>AE248+AF248+AG248+AH248+AI248+AJ248</f>
        <v>72.869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65</v>
      </c>
      <c r="T249" s="51" t="s">
        <v>156</v>
      </c>
      <c r="U249" s="131" t="s">
        <v>58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70">
        <v>57.8</v>
      </c>
      <c r="AG249" s="70">
        <v>10</v>
      </c>
      <c r="AH249" s="284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167</v>
      </c>
      <c r="U250" s="131" t="s">
        <v>83</v>
      </c>
      <c r="V250" s="132" t="s">
        <v>80</v>
      </c>
      <c r="W250" s="132" t="s">
        <v>80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75">
        <v>1</v>
      </c>
      <c r="AG250" s="75">
        <v>1</v>
      </c>
      <c r="AH250" s="290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65</v>
      </c>
      <c r="T251" s="51" t="s">
        <v>206</v>
      </c>
      <c r="U251" s="131" t="s">
        <v>58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70">
        <v>0</v>
      </c>
      <c r="AG251" s="70">
        <v>0</v>
      </c>
      <c r="AH251" s="284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157</v>
      </c>
      <c r="U252" s="131" t="s">
        <v>47</v>
      </c>
      <c r="V252" s="132" t="s">
        <v>80</v>
      </c>
      <c r="W252" s="132" t="s">
        <v>80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70" t="s">
        <v>80</v>
      </c>
      <c r="AG252" s="70" t="s">
        <v>80</v>
      </c>
      <c r="AH252" s="284" t="s">
        <v>80</v>
      </c>
      <c r="AI252" s="70" t="s">
        <v>80</v>
      </c>
      <c r="AJ252" s="70" t="s">
        <v>80</v>
      </c>
      <c r="AK252" s="75">
        <v>61</v>
      </c>
      <c r="AM252" s="213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304</v>
      </c>
      <c r="U253" s="131" t="s">
        <v>58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70">
        <v>0</v>
      </c>
      <c r="AG253" s="70">
        <v>0</v>
      </c>
      <c r="AH253" s="284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207</v>
      </c>
      <c r="U254" s="131" t="s">
        <v>48</v>
      </c>
      <c r="V254" s="132" t="s">
        <v>80</v>
      </c>
      <c r="W254" s="132" t="s">
        <v>80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70" t="s">
        <v>80</v>
      </c>
      <c r="AG254" s="70" t="s">
        <v>80</v>
      </c>
      <c r="AH254" s="284" t="s">
        <v>80</v>
      </c>
      <c r="AI254" s="70" t="s">
        <v>80</v>
      </c>
      <c r="AJ254" s="70" t="s">
        <v>80</v>
      </c>
      <c r="AK254" s="132">
        <v>100</v>
      </c>
      <c r="AL254" s="133">
        <v>100</v>
      </c>
      <c r="AM254" s="213"/>
    </row>
    <row r="255" spans="1:47" s="8" customFormat="1" ht="49.5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181</v>
      </c>
      <c r="P255" s="246">
        <v>0</v>
      </c>
      <c r="Q255" s="246">
        <v>2</v>
      </c>
      <c r="R255" s="246">
        <v>0</v>
      </c>
      <c r="S255" s="38" t="s">
        <v>65</v>
      </c>
      <c r="T255" s="145" t="s">
        <v>305</v>
      </c>
      <c r="U255" s="131" t="s">
        <v>58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70">
        <v>0</v>
      </c>
      <c r="AG255" s="70">
        <v>0</v>
      </c>
      <c r="AH255" s="284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207</v>
      </c>
      <c r="U256" s="131" t="s">
        <v>48</v>
      </c>
      <c r="V256" s="132" t="s">
        <v>80</v>
      </c>
      <c r="W256" s="132" t="s">
        <v>80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80</v>
      </c>
      <c r="AG256" s="70" t="s">
        <v>80</v>
      </c>
      <c r="AH256" s="284" t="s">
        <v>80</v>
      </c>
      <c r="AI256" s="70" t="s">
        <v>80</v>
      </c>
      <c r="AJ256" s="70" t="s">
        <v>80</v>
      </c>
      <c r="AK256" s="132">
        <v>100</v>
      </c>
      <c r="AM256" s="213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306</v>
      </c>
      <c r="U257" s="146" t="s">
        <v>58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88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168</v>
      </c>
      <c r="U258" s="188" t="s">
        <v>46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44">
        <v>57</v>
      </c>
      <c r="AH258" s="286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314</v>
      </c>
      <c r="U259" s="131" t="s">
        <v>83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80</v>
      </c>
      <c r="AC259" s="13">
        <v>2019</v>
      </c>
      <c r="AD259" s="247"/>
      <c r="AE259" s="75">
        <v>1</v>
      </c>
      <c r="AF259" s="75">
        <v>1</v>
      </c>
      <c r="AG259" s="75">
        <v>1</v>
      </c>
      <c r="AH259" s="290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18</v>
      </c>
      <c r="U260" s="188" t="s">
        <v>46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75">
        <v>20</v>
      </c>
      <c r="AH260" s="290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205</v>
      </c>
      <c r="U261" s="131" t="s">
        <v>83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80</v>
      </c>
      <c r="AC261" s="13">
        <v>2019</v>
      </c>
      <c r="AD261" s="247"/>
      <c r="AE261" s="76">
        <v>1</v>
      </c>
      <c r="AF261" s="75">
        <v>1</v>
      </c>
      <c r="AG261" s="75">
        <v>1</v>
      </c>
      <c r="AH261" s="290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19</v>
      </c>
      <c r="U262" s="188" t="s">
        <v>48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132">
        <v>100</v>
      </c>
      <c r="AH262" s="29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61</v>
      </c>
      <c r="U263" s="40" t="s">
        <v>58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295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4"/>
      <c r="AL263" s="8"/>
      <c r="AM263" s="213">
        <f>AE263+AF263+AG263+AH263+AI263+AJ263</f>
        <v>43728.722000000002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81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5"/>
      <c r="AF264" s="128"/>
      <c r="AG264" s="128"/>
      <c r="AH264" s="296"/>
      <c r="AI264" s="128"/>
      <c r="AJ264" s="128"/>
      <c r="AK264" s="128"/>
      <c r="AL264" s="94"/>
      <c r="AM264" s="213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77</v>
      </c>
      <c r="T265" s="34" t="s">
        <v>31</v>
      </c>
      <c r="U265" s="185" t="s">
        <v>58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70">
        <v>1154.867</v>
      </c>
      <c r="AG265" s="70">
        <v>1189.7</v>
      </c>
      <c r="AH265" s="287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3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41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70" t="e">
        <f>#REF!</f>
        <v>#REF!</v>
      </c>
      <c r="AG266" s="70" t="e">
        <f>#REF!</f>
        <v>#REF!</v>
      </c>
      <c r="AH266" s="284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42</v>
      </c>
      <c r="U267" s="188" t="s">
        <v>58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132">
        <v>0</v>
      </c>
      <c r="AG267" s="132">
        <v>0</v>
      </c>
      <c r="AH267" s="292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77</v>
      </c>
      <c r="T268" s="34" t="s">
        <v>30</v>
      </c>
      <c r="U268" s="185" t="s">
        <v>58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109">
        <v>6059.9</v>
      </c>
      <c r="AG268" s="109">
        <v>6451.64</v>
      </c>
      <c r="AH268" s="297">
        <v>6308.9</v>
      </c>
      <c r="AI268" s="109">
        <v>6317.6</v>
      </c>
      <c r="AJ268" s="109">
        <f>AI268</f>
        <v>6317.6</v>
      </c>
      <c r="AK268" s="277"/>
      <c r="AL268" s="47"/>
      <c r="AM268" s="213">
        <f>AE268+AF268+AG268+AH268+AI268+AJ268</f>
        <v>36839.499999999993</v>
      </c>
      <c r="AN268" s="278">
        <f>AM268+AM269+AM270</f>
        <v>37080.599999999991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188</v>
      </c>
      <c r="U269" s="185" t="s">
        <v>58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109">
        <v>0</v>
      </c>
      <c r="AG269" s="109">
        <v>0</v>
      </c>
      <c r="AH269" s="297">
        <v>0</v>
      </c>
      <c r="AI269" s="109">
        <v>0</v>
      </c>
      <c r="AJ269" s="109">
        <v>0</v>
      </c>
      <c r="AK269" s="277"/>
      <c r="AL269" s="47"/>
      <c r="AM269" s="213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181</v>
      </c>
      <c r="P270" s="37">
        <v>0</v>
      </c>
      <c r="Q270" s="48">
        <v>2</v>
      </c>
      <c r="R270" s="48">
        <v>0</v>
      </c>
      <c r="S270" s="48" t="s">
        <v>77</v>
      </c>
      <c r="T270" s="34" t="s">
        <v>189</v>
      </c>
      <c r="U270" s="185" t="s">
        <v>58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109">
        <v>0</v>
      </c>
      <c r="AG270" s="109">
        <v>0</v>
      </c>
      <c r="AH270" s="297">
        <v>0</v>
      </c>
      <c r="AI270" s="109">
        <v>0</v>
      </c>
      <c r="AJ270" s="109">
        <v>0</v>
      </c>
      <c r="AK270" s="277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41</v>
      </c>
      <c r="U271" s="188" t="s">
        <v>47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85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30</v>
      </c>
      <c r="U272" s="188" t="s">
        <v>47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85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41</v>
      </c>
      <c r="U273" s="188" t="s">
        <v>58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84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84</v>
      </c>
      <c r="U274" s="188" t="s">
        <v>58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84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85</v>
      </c>
      <c r="U275" s="188" t="s">
        <v>58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84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86</v>
      </c>
      <c r="U276" s="188" t="s">
        <v>58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84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87</v>
      </c>
      <c r="U277" s="188" t="s">
        <v>58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84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88</v>
      </c>
      <c r="U278" s="188" t="s">
        <v>58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84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63</v>
      </c>
      <c r="U279" s="188" t="s">
        <v>58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2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76"/>
      <c r="D280" s="276"/>
      <c r="E280" s="276"/>
      <c r="F280" s="276"/>
      <c r="G280" s="276"/>
      <c r="H280" s="276"/>
      <c r="I280" s="276"/>
      <c r="J280" s="276"/>
      <c r="K280" s="276"/>
      <c r="L280" s="276"/>
      <c r="M280" s="276"/>
      <c r="N280" s="276"/>
      <c r="O280" s="276"/>
      <c r="P280" s="276"/>
      <c r="AK280" s="265" t="s">
        <v>20</v>
      </c>
    </row>
    <row r="282" spans="1:213" s="195" customFormat="1" ht="25.5" customHeight="1">
      <c r="A282" s="189" t="s">
        <v>102</v>
      </c>
      <c r="B282" s="190"/>
      <c r="D282" s="192"/>
      <c r="E282" s="193"/>
      <c r="F282" s="194"/>
      <c r="G282" s="194"/>
      <c r="H282" s="194"/>
      <c r="I282" s="194"/>
      <c r="J282" s="194"/>
      <c r="K282" s="194"/>
      <c r="M282" s="194"/>
      <c r="N282" s="194"/>
      <c r="O282" s="194"/>
      <c r="P282" s="194"/>
      <c r="Q282" s="194"/>
      <c r="R282" s="194"/>
      <c r="S282" s="194"/>
      <c r="T282" s="194"/>
      <c r="U282" s="194"/>
      <c r="V282" s="194"/>
      <c r="W282" s="194"/>
      <c r="X282" s="194"/>
      <c r="AB282" s="194"/>
      <c r="AC282" s="194"/>
      <c r="AD282" s="194"/>
      <c r="AE282" s="306"/>
      <c r="AF282" s="302"/>
      <c r="AG282" s="115"/>
      <c r="AH282" s="323"/>
      <c r="AI282" s="302"/>
      <c r="AJ282" s="302"/>
      <c r="AK282" s="235"/>
    </row>
    <row r="283" spans="1:213" customFormat="1" ht="20.25">
      <c r="A283" s="196" t="s">
        <v>104</v>
      </c>
      <c r="B283" s="196"/>
      <c r="C283" s="197"/>
      <c r="D283" s="196"/>
      <c r="E283" s="198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4" t="s">
        <v>106</v>
      </c>
      <c r="U283" s="190"/>
      <c r="V283" s="191" t="s">
        <v>103</v>
      </c>
      <c r="W283" s="192"/>
      <c r="X283" s="193"/>
      <c r="Y283" s="195"/>
      <c r="Z283" s="195"/>
      <c r="AA283" s="195"/>
      <c r="AB283" s="194"/>
      <c r="AC283" s="194"/>
      <c r="AD283" s="194"/>
      <c r="AE283" s="306"/>
      <c r="AF283" s="303"/>
      <c r="AG283" s="312"/>
      <c r="AH283" s="299"/>
      <c r="AI283" s="312"/>
      <c r="AJ283" s="312"/>
      <c r="AK283" s="236"/>
    </row>
    <row r="284" spans="1:213" customFormat="1" ht="13.5" customHeight="1">
      <c r="A284" s="199" t="s">
        <v>105</v>
      </c>
      <c r="B284" s="201"/>
      <c r="C284" s="339"/>
      <c r="D284" s="340"/>
      <c r="E284" s="340"/>
      <c r="F284" s="194"/>
      <c r="G284" s="194"/>
      <c r="H284" s="194"/>
      <c r="I284" s="194"/>
      <c r="J284" s="194"/>
      <c r="K284" s="194"/>
      <c r="L284" s="195"/>
      <c r="M284" s="194"/>
      <c r="N284" s="194"/>
      <c r="O284" s="194"/>
      <c r="P284" s="194"/>
      <c r="Q284" s="194"/>
      <c r="R284" s="194"/>
      <c r="S284" s="194"/>
      <c r="T284" s="205" t="s">
        <v>109</v>
      </c>
      <c r="U284" s="196"/>
      <c r="V284" s="197"/>
      <c r="W284" s="196"/>
      <c r="X284" s="198"/>
      <c r="Y284" s="195"/>
      <c r="Z284" s="195"/>
      <c r="AA284" s="195"/>
      <c r="AB284" s="194"/>
      <c r="AC284" s="194"/>
      <c r="AD284" s="194"/>
      <c r="AE284" s="306"/>
      <c r="AF284" s="303"/>
      <c r="AG284" s="312"/>
      <c r="AH284" s="299"/>
      <c r="AI284" s="312"/>
      <c r="AJ284" s="312"/>
      <c r="AK284" s="236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05"/>
      <c r="AF285" s="115"/>
      <c r="AG285" s="115"/>
      <c r="AH285" s="298"/>
      <c r="AI285" s="115"/>
      <c r="AJ285" s="311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36" t="s">
        <v>107</v>
      </c>
      <c r="U286" s="337"/>
      <c r="V286" s="337"/>
      <c r="W286" s="337"/>
      <c r="X286" s="337"/>
      <c r="Y286" s="203"/>
      <c r="Z286" s="119"/>
      <c r="AA286" s="119"/>
      <c r="AB286" s="119"/>
      <c r="AC286" s="119"/>
      <c r="AD286" s="120"/>
      <c r="AE286" s="307"/>
      <c r="AF286" s="304"/>
      <c r="AG286" s="304"/>
      <c r="AH286" s="300"/>
      <c r="AI286" s="304"/>
      <c r="AJ286" s="313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105</v>
      </c>
      <c r="B287" s="201"/>
      <c r="C287" s="339"/>
      <c r="D287" s="340"/>
      <c r="E287" s="340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108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06"/>
      <c r="AF287" s="303"/>
      <c r="AG287" s="312"/>
      <c r="AH287" s="299"/>
      <c r="AI287" s="312"/>
      <c r="AJ287" s="312"/>
      <c r="AK287" s="236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07"/>
      <c r="AF288" s="304"/>
      <c r="AG288" s="304"/>
      <c r="AH288" s="300"/>
      <c r="AI288" s="304"/>
      <c r="AJ288" s="313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07"/>
      <c r="AF289" s="304"/>
      <c r="AG289" s="304"/>
      <c r="AH289" s="300"/>
      <c r="AI289" s="304"/>
      <c r="AJ289" s="313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05"/>
      <c r="AF290" s="115"/>
      <c r="AG290" s="115"/>
      <c r="AH290" s="298"/>
      <c r="AI290" s="115"/>
      <c r="AJ290" s="311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5"/>
      <c r="AF291" s="115"/>
      <c r="AG291" s="115"/>
      <c r="AH291" s="298"/>
      <c r="AI291" s="115"/>
      <c r="AJ291" s="311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5"/>
      <c r="AF292" s="115"/>
      <c r="AG292" s="115"/>
      <c r="AH292" s="298"/>
      <c r="AI292" s="115"/>
      <c r="AJ292" s="311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05"/>
      <c r="AF1326" s="115"/>
      <c r="AG1326" s="115"/>
      <c r="AH1326" s="298"/>
      <c r="AI1326" s="115"/>
      <c r="AJ1326" s="311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5"/>
      <c r="AF1339" s="115"/>
      <c r="AG1339" s="115"/>
      <c r="AH1339" s="298"/>
      <c r="AI1339" s="115"/>
      <c r="AJ1339" s="311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5"/>
      <c r="AF1340" s="115"/>
      <c r="AG1340" s="115"/>
      <c r="AH1340" s="298"/>
      <c r="AI1340" s="115"/>
      <c r="AJ1340" s="311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5"/>
      <c r="AF1341" s="115"/>
      <c r="AG1341" s="115"/>
      <c r="AH1341" s="298"/>
      <c r="AI1341" s="115"/>
      <c r="AJ1341" s="311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05"/>
      <c r="AF1375" s="115"/>
      <c r="AG1375" s="115"/>
      <c r="AH1375" s="298"/>
      <c r="AI1375" s="115"/>
      <c r="AJ1375" s="311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Y1:AK1"/>
    <mergeCell ref="U2:AK2"/>
    <mergeCell ref="A3:AK3"/>
    <mergeCell ref="A4:AJ4"/>
    <mergeCell ref="J9:AJ9"/>
    <mergeCell ref="J10:AJ10"/>
    <mergeCell ref="J7:AJ7"/>
    <mergeCell ref="J8:AJ8"/>
    <mergeCell ref="J13:AJ13"/>
    <mergeCell ref="A5:AK5"/>
    <mergeCell ref="J11:AJ11"/>
    <mergeCell ref="J12:AJ12"/>
    <mergeCell ref="A16:A17"/>
    <mergeCell ref="C16:E18"/>
    <mergeCell ref="F16:G18"/>
    <mergeCell ref="H16:I18"/>
    <mergeCell ref="J16:S16"/>
    <mergeCell ref="J17:K18"/>
    <mergeCell ref="T286:X286"/>
    <mergeCell ref="Z17:Z18"/>
    <mergeCell ref="AA17:AA18"/>
    <mergeCell ref="C287:E287"/>
    <mergeCell ref="C284:E284"/>
    <mergeCell ref="X17:X18"/>
    <mergeCell ref="Y17:Y18"/>
    <mergeCell ref="M17:N18"/>
    <mergeCell ref="O17:S18"/>
    <mergeCell ref="L17:L18"/>
    <mergeCell ref="AK15:AL17"/>
    <mergeCell ref="C15:S15"/>
    <mergeCell ref="T15:T18"/>
    <mergeCell ref="U15:U18"/>
    <mergeCell ref="X15:Y16"/>
    <mergeCell ref="Z15:AB16"/>
    <mergeCell ref="AB17:AB18"/>
    <mergeCell ref="AE15:AJ17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8"/>
  <sheetViews>
    <sheetView view="pageBreakPreview" topLeftCell="C13" zoomScale="80" zoomScaleNormal="77" zoomScaleSheetLayoutView="80" zoomScalePageLayoutView="70" workbookViewId="0">
      <selection activeCell="T55" sqref="T55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05" customWidth="1"/>
    <col min="32" max="33" width="13.7109375" style="115" customWidth="1"/>
    <col min="34" max="34" width="13.7109375" style="298" customWidth="1"/>
    <col min="35" max="35" width="13.7109375" style="115" customWidth="1"/>
    <col min="36" max="36" width="15.42578125" style="311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32.450000000000003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51" t="s">
        <v>249</v>
      </c>
      <c r="Z1" s="351"/>
      <c r="AA1" s="351"/>
      <c r="AB1" s="352"/>
      <c r="AC1" s="352"/>
      <c r="AD1" s="352"/>
      <c r="AE1" s="352"/>
      <c r="AF1" s="352"/>
      <c r="AG1" s="352"/>
      <c r="AH1" s="352"/>
      <c r="AI1" s="352"/>
      <c r="AJ1" s="352"/>
      <c r="AK1" s="353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27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3" t="s">
        <v>21</v>
      </c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8" t="s">
        <v>250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9"/>
      <c r="AE3" s="349"/>
      <c r="AF3" s="349"/>
      <c r="AG3" s="349"/>
      <c r="AH3" s="349"/>
      <c r="AI3" s="349"/>
      <c r="AJ3" s="349"/>
      <c r="AK3" s="349"/>
    </row>
    <row r="4" spans="1:213" s="20" customFormat="1" ht="19.5" customHeight="1">
      <c r="A4" s="350" t="s">
        <v>22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</row>
    <row r="5" spans="1:213" s="20" customFormat="1" ht="15.75" customHeight="1">
      <c r="A5" s="343" t="s">
        <v>150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37"/>
      <c r="AE5" s="337"/>
      <c r="AF5" s="337"/>
      <c r="AG5" s="337"/>
      <c r="AH5" s="337"/>
      <c r="AI5" s="337"/>
      <c r="AJ5" s="337"/>
      <c r="AK5" s="337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43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42" t="s">
        <v>56</v>
      </c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42" t="s">
        <v>71</v>
      </c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42" t="s">
        <v>72</v>
      </c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42" t="s">
        <v>73</v>
      </c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2"/>
      <c r="AF10" s="342"/>
      <c r="AG10" s="342"/>
      <c r="AH10" s="342"/>
      <c r="AI10" s="342"/>
      <c r="AJ10" s="34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42" t="s">
        <v>74</v>
      </c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42" t="s">
        <v>75</v>
      </c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42" t="s">
        <v>82</v>
      </c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0.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7"/>
      <c r="AH14" s="318"/>
      <c r="AI14" s="186"/>
      <c r="AJ14" s="186"/>
      <c r="AK14" s="208" t="s">
        <v>101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31" t="s">
        <v>44</v>
      </c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2" t="s">
        <v>52</v>
      </c>
      <c r="U15" s="331" t="s">
        <v>45</v>
      </c>
      <c r="V15" s="173" t="s">
        <v>62</v>
      </c>
      <c r="W15" s="179"/>
      <c r="X15" s="334" t="s">
        <v>89</v>
      </c>
      <c r="Y15" s="334"/>
      <c r="Z15" s="334" t="s">
        <v>90</v>
      </c>
      <c r="AA15" s="334"/>
      <c r="AB15" s="334"/>
      <c r="AC15" s="179" t="s">
        <v>92</v>
      </c>
      <c r="AD15" s="179"/>
      <c r="AE15" s="341" t="s">
        <v>62</v>
      </c>
      <c r="AF15" s="334"/>
      <c r="AG15" s="334"/>
      <c r="AH15" s="334"/>
      <c r="AI15" s="334"/>
      <c r="AJ15" s="334"/>
      <c r="AK15" s="331" t="s">
        <v>53</v>
      </c>
      <c r="AL15" s="331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1"/>
      <c r="B16" s="16"/>
      <c r="C16" s="331" t="s">
        <v>24</v>
      </c>
      <c r="D16" s="331"/>
      <c r="E16" s="331"/>
      <c r="F16" s="331" t="s">
        <v>49</v>
      </c>
      <c r="G16" s="331"/>
      <c r="H16" s="331" t="s">
        <v>23</v>
      </c>
      <c r="I16" s="331"/>
      <c r="J16" s="331" t="s">
        <v>69</v>
      </c>
      <c r="K16" s="331"/>
      <c r="L16" s="331"/>
      <c r="M16" s="331"/>
      <c r="N16" s="331"/>
      <c r="O16" s="331"/>
      <c r="P16" s="331"/>
      <c r="Q16" s="334"/>
      <c r="R16" s="334"/>
      <c r="S16" s="334"/>
      <c r="T16" s="332"/>
      <c r="U16" s="333"/>
      <c r="V16" s="179"/>
      <c r="W16" s="179"/>
      <c r="X16" s="334"/>
      <c r="Y16" s="334"/>
      <c r="Z16" s="334"/>
      <c r="AA16" s="334"/>
      <c r="AB16" s="334"/>
      <c r="AC16" s="206" t="s">
        <v>91</v>
      </c>
      <c r="AD16" s="206"/>
      <c r="AE16" s="334"/>
      <c r="AF16" s="334"/>
      <c r="AG16" s="334"/>
      <c r="AH16" s="334"/>
      <c r="AI16" s="334"/>
      <c r="AJ16" s="334"/>
      <c r="AK16" s="331"/>
      <c r="AL16" s="331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1"/>
      <c r="B17" s="16"/>
      <c r="C17" s="331"/>
      <c r="D17" s="331"/>
      <c r="E17" s="331"/>
      <c r="F17" s="331"/>
      <c r="G17" s="331"/>
      <c r="H17" s="331"/>
      <c r="I17" s="331"/>
      <c r="J17" s="331" t="s">
        <v>50</v>
      </c>
      <c r="K17" s="331"/>
      <c r="L17" s="344" t="s">
        <v>51</v>
      </c>
      <c r="M17" s="331" t="s">
        <v>25</v>
      </c>
      <c r="N17" s="334"/>
      <c r="O17" s="331" t="s">
        <v>70</v>
      </c>
      <c r="P17" s="334"/>
      <c r="Q17" s="334"/>
      <c r="R17" s="334"/>
      <c r="S17" s="334"/>
      <c r="T17" s="332"/>
      <c r="U17" s="333"/>
      <c r="V17" s="179"/>
      <c r="W17" s="179"/>
      <c r="X17" s="338" t="s">
        <v>96</v>
      </c>
      <c r="Y17" s="338" t="s">
        <v>93</v>
      </c>
      <c r="Z17" s="334" t="s">
        <v>94</v>
      </c>
      <c r="AA17" s="338" t="s">
        <v>97</v>
      </c>
      <c r="AB17" s="335" t="s">
        <v>95</v>
      </c>
      <c r="AC17" s="206" t="s">
        <v>99</v>
      </c>
      <c r="AD17" s="206"/>
      <c r="AE17" s="334"/>
      <c r="AF17" s="334"/>
      <c r="AG17" s="334"/>
      <c r="AH17" s="334"/>
      <c r="AI17" s="334"/>
      <c r="AJ17" s="334"/>
      <c r="AK17" s="331"/>
      <c r="AL17" s="331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36.6" customHeight="1">
      <c r="A18" s="188"/>
      <c r="B18" s="16"/>
      <c r="C18" s="331"/>
      <c r="D18" s="331"/>
      <c r="E18" s="331"/>
      <c r="F18" s="331"/>
      <c r="G18" s="331"/>
      <c r="H18" s="331"/>
      <c r="I18" s="331"/>
      <c r="J18" s="331"/>
      <c r="K18" s="331"/>
      <c r="L18" s="344"/>
      <c r="M18" s="334"/>
      <c r="N18" s="334"/>
      <c r="O18" s="334"/>
      <c r="P18" s="334"/>
      <c r="Q18" s="334"/>
      <c r="R18" s="334"/>
      <c r="S18" s="334"/>
      <c r="T18" s="332"/>
      <c r="U18" s="333"/>
      <c r="V18" s="173">
        <v>2014</v>
      </c>
      <c r="W18" s="173">
        <v>2015</v>
      </c>
      <c r="X18" s="338"/>
      <c r="Y18" s="338"/>
      <c r="Z18" s="334"/>
      <c r="AA18" s="338"/>
      <c r="AB18" s="335"/>
      <c r="AC18" s="207" t="s">
        <v>100</v>
      </c>
      <c r="AD18" s="175" t="s">
        <v>98</v>
      </c>
      <c r="AE18" s="131">
        <v>2018</v>
      </c>
      <c r="AF18" s="131">
        <v>2019</v>
      </c>
      <c r="AG18" s="131">
        <v>2020</v>
      </c>
      <c r="AH18" s="282">
        <v>2021</v>
      </c>
      <c r="AI18" s="188">
        <v>2022</v>
      </c>
      <c r="AJ18" s="131">
        <v>2023</v>
      </c>
      <c r="AK18" s="10" t="s">
        <v>54</v>
      </c>
      <c r="AL18" s="10" t="s">
        <v>55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2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0.6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149</v>
      </c>
      <c r="U20" s="215" t="s">
        <v>58</v>
      </c>
      <c r="V20" s="216">
        <v>76284</v>
      </c>
      <c r="W20" s="216" t="e">
        <f>SUM(W26,W76,W138,W178,W265)</f>
        <v>#REF!</v>
      </c>
      <c r="X20" s="216" t="e">
        <f t="shared" ref="X20:AE20" si="0">SUM(X26,X76,X138,X178,X246,X265)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SUM(AG26,AG76,AG138,AG178,AG246,AG265)</f>
        <v>126533.25</v>
      </c>
      <c r="AH20" s="283">
        <f>SUM(AH26,AH76,AH138,AH178,AH246,AH265)</f>
        <v>127226.61</v>
      </c>
      <c r="AI20" s="216">
        <f>SUM(AI26,AI76,AI138,AI178,AI246,AI265)</f>
        <v>122395.31</v>
      </c>
      <c r="AJ20" s="216">
        <f>SUM(AJ26,AJ76,AJ138,AJ178,AJ246,AJ265)</f>
        <v>122188.90999999999</v>
      </c>
      <c r="AK20" s="228"/>
      <c r="AL20" s="46"/>
      <c r="AM20" s="213">
        <f>AE20+AF20+AG20+AH20+AI20+AJ20</f>
        <v>739720.728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64</v>
      </c>
      <c r="U21" s="93" t="s">
        <v>58</v>
      </c>
      <c r="V21" s="70" t="e">
        <f>SUM(V26,V76,V138,V178)</f>
        <v>#REF!</v>
      </c>
      <c r="W21" s="70" t="e">
        <f>SUM(W26,W76,W138,W178)</f>
        <v>#REF!</v>
      </c>
      <c r="X21" s="70" t="e">
        <f>SUM(X26,X76,X138,X178,X246)</f>
        <v>#REF!</v>
      </c>
      <c r="Y21" s="70" t="e">
        <f>SUM(Y26,Y76,Y138,Y178,Y246)</f>
        <v>#REF!</v>
      </c>
      <c r="Z21" s="70" t="e">
        <f>SUM(Z26,Z76,Z138,Z178,Z246)</f>
        <v>#REF!</v>
      </c>
      <c r="AA21" s="70" t="e">
        <f>SUM(AA26,AA76,AA138,AA178,AA246)</f>
        <v>#REF!</v>
      </c>
      <c r="AB21" s="70" t="e">
        <f>SUM(AB26,AB76,AB138,AB178,AB246)</f>
        <v>#REF!</v>
      </c>
      <c r="AC21" s="70"/>
      <c r="AD21" s="70" t="e">
        <f t="shared" ref="AD21:AJ21" si="1">SUM(AD26,AD76,AD138,AD178,AD246)</f>
        <v>#REF!</v>
      </c>
      <c r="AE21" s="70">
        <f t="shared" si="1"/>
        <v>105702.93299999999</v>
      </c>
      <c r="AF21" s="70">
        <f t="shared" si="1"/>
        <v>117905.18899999998</v>
      </c>
      <c r="AG21" s="70">
        <f t="shared" si="1"/>
        <v>118891.91</v>
      </c>
      <c r="AH21" s="284">
        <f t="shared" si="1"/>
        <v>119843.51</v>
      </c>
      <c r="AI21" s="70">
        <f t="shared" si="1"/>
        <v>115003.51</v>
      </c>
      <c r="AJ21" s="70">
        <f t="shared" si="1"/>
        <v>114797.10999999999</v>
      </c>
      <c r="AK21" s="132"/>
      <c r="AL21" s="95"/>
      <c r="AM21" s="213">
        <f>AE21+AF21+AG21+AH21+AI21+AJ21</f>
        <v>692144.16200000001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0.1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259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4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26</v>
      </c>
      <c r="U23" s="188" t="s">
        <v>48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27</v>
      </c>
      <c r="U24" s="188" t="s">
        <v>46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0.15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28</v>
      </c>
      <c r="U25" s="188" t="s">
        <v>48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35.450000000000003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180</v>
      </c>
      <c r="U26" s="40" t="s">
        <v>58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50220.573999999993</v>
      </c>
      <c r="AG26" s="67">
        <v>50983.91</v>
      </c>
      <c r="AH26" s="287">
        <f t="shared" si="3"/>
        <v>50890.61</v>
      </c>
      <c r="AI26" s="67">
        <f t="shared" si="3"/>
        <v>48695.31</v>
      </c>
      <c r="AJ26" s="67">
        <f t="shared" si="3"/>
        <v>48665.21</v>
      </c>
      <c r="AK26" s="229"/>
      <c r="AL26" s="47"/>
      <c r="AM26" s="213">
        <f>AE26+AF26+AG26+AH26+AI26+AJ26</f>
        <v>296403.06400000001</v>
      </c>
    </row>
    <row r="27" spans="1:47" s="8" customFormat="1" ht="40.1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148</v>
      </c>
      <c r="U27" s="146" t="s">
        <v>58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8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9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194</v>
      </c>
      <c r="U28" s="188" t="s">
        <v>46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260</v>
      </c>
      <c r="U29" s="131" t="s">
        <v>48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261</v>
      </c>
      <c r="U30" s="188" t="s">
        <v>46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310</v>
      </c>
      <c r="U31" s="188" t="s">
        <v>47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311</v>
      </c>
      <c r="U32" s="188" t="s">
        <v>47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68</v>
      </c>
      <c r="T33" s="34" t="s">
        <v>262</v>
      </c>
      <c r="U33" s="188" t="s">
        <v>58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7">
        <v>24616.799999999999</v>
      </c>
      <c r="AI33" s="70">
        <f>AH33</f>
        <v>24616.799999999999</v>
      </c>
      <c r="AJ33" s="70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257</v>
      </c>
      <c r="U34" s="188" t="s">
        <v>47</v>
      </c>
      <c r="V34" s="71">
        <f>V32*100/V25</f>
        <v>32.89473684210526</v>
      </c>
      <c r="W34" s="132">
        <f>W32*100/W25</f>
        <v>32.89473684210526</v>
      </c>
      <c r="X34" s="132" t="s">
        <v>80</v>
      </c>
      <c r="Y34" s="132" t="s">
        <v>80</v>
      </c>
      <c r="Z34" s="71" t="s">
        <v>80</v>
      </c>
      <c r="AA34" s="71" t="s">
        <v>80</v>
      </c>
      <c r="AB34" s="71" t="s">
        <v>80</v>
      </c>
      <c r="AC34" s="132"/>
      <c r="AD34" s="163" t="s">
        <v>80</v>
      </c>
      <c r="AE34" s="49">
        <v>1500</v>
      </c>
      <c r="AF34" s="49">
        <v>1500</v>
      </c>
      <c r="AG34" s="49">
        <v>1500</v>
      </c>
      <c r="AH34" s="28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312</v>
      </c>
      <c r="U35" s="188" t="s">
        <v>58</v>
      </c>
      <c r="V35" s="71" t="e">
        <f>V33*100/V26</f>
        <v>#REF!</v>
      </c>
      <c r="W35" s="132" t="e">
        <f>W33*100/W26</f>
        <v>#REF!</v>
      </c>
      <c r="X35" s="132" t="s">
        <v>80</v>
      </c>
      <c r="Y35" s="132" t="s">
        <v>80</v>
      </c>
      <c r="Z35" s="71" t="s">
        <v>80</v>
      </c>
      <c r="AA35" s="71" t="s">
        <v>80</v>
      </c>
      <c r="AB35" s="71" t="s">
        <v>80</v>
      </c>
      <c r="AC35" s="132"/>
      <c r="AD35" s="163" t="s">
        <v>80</v>
      </c>
      <c r="AE35" s="70">
        <v>27</v>
      </c>
      <c r="AF35" s="70">
        <v>30.178999999999998</v>
      </c>
      <c r="AG35" s="70">
        <v>30.175999999999998</v>
      </c>
      <c r="AH35" s="284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68</v>
      </c>
      <c r="T36" s="34" t="s">
        <v>313</v>
      </c>
      <c r="U36" s="188" t="s">
        <v>58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7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317</v>
      </c>
      <c r="U37" s="188" t="s">
        <v>47</v>
      </c>
      <c r="V37" s="132" t="s">
        <v>80</v>
      </c>
      <c r="W37" s="132" t="s">
        <v>80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68</v>
      </c>
      <c r="T38" s="301" t="s">
        <v>227</v>
      </c>
      <c r="U38" s="188" t="s">
        <v>46</v>
      </c>
      <c r="V38" s="252">
        <v>3</v>
      </c>
      <c r="W38" s="253">
        <v>0</v>
      </c>
      <c r="X38" s="254">
        <v>3</v>
      </c>
      <c r="Y38" s="255">
        <v>3</v>
      </c>
      <c r="Z38" s="71" t="s">
        <v>80</v>
      </c>
      <c r="AA38" s="71" t="s">
        <v>80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7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263</v>
      </c>
      <c r="U39" s="131" t="s">
        <v>83</v>
      </c>
      <c r="V39" s="132" t="s">
        <v>80</v>
      </c>
      <c r="W39" s="132" t="s">
        <v>80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68</v>
      </c>
      <c r="T40" s="51" t="s">
        <v>151</v>
      </c>
      <c r="U40" s="131" t="s">
        <v>58</v>
      </c>
      <c r="V40" s="252">
        <v>3</v>
      </c>
      <c r="W40" s="253">
        <v>0</v>
      </c>
      <c r="X40" s="254">
        <v>3</v>
      </c>
      <c r="Y40" s="255">
        <v>3</v>
      </c>
      <c r="Z40" s="71" t="s">
        <v>80</v>
      </c>
      <c r="AA40" s="71" t="s">
        <v>80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7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158</v>
      </c>
      <c r="U41" s="188" t="s">
        <v>46</v>
      </c>
      <c r="V41" s="252">
        <v>3</v>
      </c>
      <c r="W41" s="253">
        <v>0</v>
      </c>
      <c r="X41" s="254">
        <v>3</v>
      </c>
      <c r="Y41" s="255">
        <v>3</v>
      </c>
      <c r="Z41" s="71" t="s">
        <v>80</v>
      </c>
      <c r="AA41" s="71" t="s">
        <v>80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80</v>
      </c>
      <c r="AJ41" s="70" t="s">
        <v>80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66</v>
      </c>
      <c r="T42" s="51" t="s">
        <v>171</v>
      </c>
      <c r="U42" s="131" t="s">
        <v>58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4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318</v>
      </c>
      <c r="U43" s="131" t="s">
        <v>46</v>
      </c>
      <c r="V43" s="132" t="s">
        <v>80</v>
      </c>
      <c r="W43" s="132" t="s">
        <v>80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80</v>
      </c>
      <c r="AG43" s="75" t="s">
        <v>80</v>
      </c>
      <c r="AH43" s="290" t="s">
        <v>80</v>
      </c>
      <c r="AI43" s="75" t="s">
        <v>80</v>
      </c>
      <c r="AJ43" s="75" t="s">
        <v>80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307</v>
      </c>
      <c r="U44" s="131" t="s">
        <v>47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80</v>
      </c>
      <c r="AF44" s="75">
        <v>43</v>
      </c>
      <c r="AG44" s="75">
        <v>43</v>
      </c>
      <c r="AH44" s="290" t="s">
        <v>80</v>
      </c>
      <c r="AI44" s="75" t="s">
        <v>80</v>
      </c>
      <c r="AJ44" s="75" t="s">
        <v>80</v>
      </c>
      <c r="AK44" s="75">
        <f>AF44+AG44</f>
        <v>86</v>
      </c>
      <c r="AM44" s="213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264</v>
      </c>
      <c r="U45" s="188" t="s">
        <v>58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7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182</v>
      </c>
      <c r="U46" s="188" t="s">
        <v>58</v>
      </c>
      <c r="V46" s="71">
        <f>V40*100/V33</f>
        <v>1.216485815775388E-2</v>
      </c>
      <c r="W46" s="132">
        <f>W40*100/W33</f>
        <v>0</v>
      </c>
      <c r="X46" s="132" t="s">
        <v>80</v>
      </c>
      <c r="Y46" s="132" t="s">
        <v>80</v>
      </c>
      <c r="Z46" s="71" t="s">
        <v>80</v>
      </c>
      <c r="AA46" s="71" t="s">
        <v>80</v>
      </c>
      <c r="AB46" s="71" t="s">
        <v>80</v>
      </c>
      <c r="AC46" s="132"/>
      <c r="AD46" s="163" t="s">
        <v>80</v>
      </c>
      <c r="AE46" s="132">
        <v>27</v>
      </c>
      <c r="AF46" s="132">
        <v>30.175999999999998</v>
      </c>
      <c r="AG46" s="132">
        <v>30.175999999999998</v>
      </c>
      <c r="AH46" s="29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181</v>
      </c>
      <c r="P47" s="37">
        <v>0</v>
      </c>
      <c r="Q47" s="38">
        <v>6</v>
      </c>
      <c r="R47" s="38">
        <v>9</v>
      </c>
      <c r="S47" s="38" t="s">
        <v>68</v>
      </c>
      <c r="T47" s="9" t="s">
        <v>319</v>
      </c>
      <c r="U47" s="188" t="s">
        <v>58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4">
        <v>0</v>
      </c>
      <c r="AI47" s="70">
        <f>AH47</f>
        <v>0</v>
      </c>
      <c r="AJ47" s="70">
        <f>AI47</f>
        <v>0</v>
      </c>
      <c r="AK47" s="284"/>
      <c r="AM47" s="213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183</v>
      </c>
      <c r="U48" s="188" t="s">
        <v>58</v>
      </c>
      <c r="V48" s="71" t="e">
        <f>V46*100/V35</f>
        <v>#REF!</v>
      </c>
      <c r="W48" s="132" t="e">
        <f>W46*100/W35</f>
        <v>#REF!</v>
      </c>
      <c r="X48" s="132" t="s">
        <v>80</v>
      </c>
      <c r="Y48" s="132" t="s">
        <v>80</v>
      </c>
      <c r="Z48" s="71" t="s">
        <v>80</v>
      </c>
      <c r="AA48" s="71" t="s">
        <v>80</v>
      </c>
      <c r="AB48" s="71" t="s">
        <v>80</v>
      </c>
      <c r="AC48" s="132"/>
      <c r="AD48" s="163" t="s">
        <v>80</v>
      </c>
      <c r="AE48" s="71">
        <v>27</v>
      </c>
      <c r="AF48" s="132">
        <v>30.175999999999998</v>
      </c>
      <c r="AG48" s="132">
        <v>31.359000000000002</v>
      </c>
      <c r="AH48" s="70" t="s">
        <v>80</v>
      </c>
      <c r="AI48" s="70" t="s">
        <v>80</v>
      </c>
      <c r="AJ48" s="70" t="s">
        <v>80</v>
      </c>
      <c r="AK48" s="132">
        <v>31.359000000000002</v>
      </c>
      <c r="AM48" s="213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265</v>
      </c>
      <c r="U49" s="188" t="s">
        <v>58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4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185</v>
      </c>
      <c r="U50" s="188" t="s">
        <v>48</v>
      </c>
      <c r="V50" s="71" t="e">
        <f>V44*100/V37</f>
        <v>#VALUE!</v>
      </c>
      <c r="W50" s="132" t="e">
        <f>W44*100/W37</f>
        <v>#VALUE!</v>
      </c>
      <c r="X50" s="132" t="s">
        <v>80</v>
      </c>
      <c r="Y50" s="132" t="s">
        <v>80</v>
      </c>
      <c r="Z50" s="71" t="s">
        <v>80</v>
      </c>
      <c r="AA50" s="71" t="s">
        <v>80</v>
      </c>
      <c r="AB50" s="71" t="s">
        <v>80</v>
      </c>
      <c r="AC50" s="132"/>
      <c r="AD50" s="163" t="s">
        <v>80</v>
      </c>
      <c r="AE50" s="76">
        <v>100</v>
      </c>
      <c r="AF50" s="76">
        <v>100</v>
      </c>
      <c r="AG50" s="49">
        <v>0</v>
      </c>
      <c r="AH50" s="70" t="s">
        <v>80</v>
      </c>
      <c r="AI50" s="70" t="s">
        <v>80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181</v>
      </c>
      <c r="P51" s="37">
        <v>0</v>
      </c>
      <c r="Q51" s="159">
        <v>2</v>
      </c>
      <c r="R51" s="159">
        <v>0</v>
      </c>
      <c r="S51" s="38" t="s">
        <v>68</v>
      </c>
      <c r="T51" s="34" t="s">
        <v>266</v>
      </c>
      <c r="U51" s="188" t="s">
        <v>58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4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186</v>
      </c>
      <c r="U52" s="188" t="s">
        <v>48</v>
      </c>
      <c r="V52" s="71" t="e">
        <f>V50*100/V39</f>
        <v>#VALUE!</v>
      </c>
      <c r="W52" s="132" t="e">
        <f>W50*100/W39</f>
        <v>#VALUE!</v>
      </c>
      <c r="X52" s="132" t="s">
        <v>80</v>
      </c>
      <c r="Y52" s="132" t="s">
        <v>80</v>
      </c>
      <c r="Z52" s="71" t="s">
        <v>80</v>
      </c>
      <c r="AA52" s="71" t="s">
        <v>80</v>
      </c>
      <c r="AB52" s="71" t="s">
        <v>80</v>
      </c>
      <c r="AC52" s="132"/>
      <c r="AD52" s="163" t="s">
        <v>80</v>
      </c>
      <c r="AE52" s="76">
        <v>100</v>
      </c>
      <c r="AF52" s="76">
        <v>100</v>
      </c>
      <c r="AG52" s="49">
        <v>0</v>
      </c>
      <c r="AH52" s="70" t="s">
        <v>80</v>
      </c>
      <c r="AI52" s="70" t="s">
        <v>80</v>
      </c>
      <c r="AJ52" s="70" t="s">
        <v>80</v>
      </c>
      <c r="AK52" s="76">
        <v>100</v>
      </c>
      <c r="AM52" s="213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172</v>
      </c>
      <c r="U53" s="146" t="s">
        <v>58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8">
        <f>AH55+AH57+AH59+AH62+AH74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0.9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320</v>
      </c>
      <c r="U54" s="131" t="s">
        <v>46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0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66</v>
      </c>
      <c r="T55" s="9" t="s">
        <v>124</v>
      </c>
      <c r="U55" s="188" t="s">
        <v>58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7">
        <v>525</v>
      </c>
      <c r="AI55" s="70">
        <v>0</v>
      </c>
      <c r="AJ55" s="70">
        <f t="shared" si="7"/>
        <v>0</v>
      </c>
      <c r="AK55" s="132"/>
      <c r="AM55" s="213">
        <f t="shared" si="6"/>
        <v>2097.1549999999997</v>
      </c>
    </row>
    <row r="56" spans="1:39" s="8" customFormat="1" ht="28.1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321</v>
      </c>
      <c r="U56" s="131" t="s">
        <v>46</v>
      </c>
      <c r="V56" s="132" t="s">
        <v>80</v>
      </c>
      <c r="W56" s="132" t="s">
        <v>80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80</v>
      </c>
      <c r="AJ56" s="70" t="s">
        <v>80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66</v>
      </c>
      <c r="T57" s="9" t="s">
        <v>267</v>
      </c>
      <c r="U57" s="188" t="s">
        <v>58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7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322</v>
      </c>
      <c r="U58" s="131" t="s">
        <v>46</v>
      </c>
      <c r="V58" s="132" t="s">
        <v>80</v>
      </c>
      <c r="W58" s="132" t="s">
        <v>80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0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30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66</v>
      </c>
      <c r="T59" s="51" t="s">
        <v>140</v>
      </c>
      <c r="U59" s="188" t="s">
        <v>58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7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209</v>
      </c>
      <c r="U60" s="131" t="s">
        <v>46</v>
      </c>
      <c r="V60" s="132" t="s">
        <v>80</v>
      </c>
      <c r="W60" s="132" t="s">
        <v>80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1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210</v>
      </c>
      <c r="U61" s="131" t="s">
        <v>46</v>
      </c>
      <c r="V61" s="132" t="s">
        <v>80</v>
      </c>
      <c r="W61" s="132" t="s">
        <v>80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80</v>
      </c>
      <c r="AF61" s="76">
        <v>1</v>
      </c>
      <c r="AG61" s="76">
        <v>3</v>
      </c>
      <c r="AH61" s="291">
        <v>3</v>
      </c>
      <c r="AI61" s="76">
        <v>3</v>
      </c>
      <c r="AJ61" s="76">
        <v>3</v>
      </c>
      <c r="AK61" s="280">
        <f>SUM(AF61:AJ61)</f>
        <v>13</v>
      </c>
      <c r="AM61" s="213"/>
    </row>
    <row r="62" spans="1:39" s="8" customFormat="1" ht="32.450000000000003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66</v>
      </c>
      <c r="T62" s="250" t="s">
        <v>152</v>
      </c>
      <c r="U62" s="131" t="s">
        <v>58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7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268</v>
      </c>
      <c r="U63" s="131" t="s">
        <v>46</v>
      </c>
      <c r="V63" s="132" t="s">
        <v>80</v>
      </c>
      <c r="W63" s="132" t="s">
        <v>80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1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5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4" t="s">
        <v>128</v>
      </c>
      <c r="P64" s="37">
        <v>3</v>
      </c>
      <c r="Q64" s="38">
        <v>0</v>
      </c>
      <c r="R64" s="38">
        <v>6</v>
      </c>
      <c r="S64" s="38">
        <v>0</v>
      </c>
      <c r="T64" s="315" t="s">
        <v>242</v>
      </c>
      <c r="U64" s="188" t="s">
        <v>58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4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321</v>
      </c>
      <c r="U65" s="131" t="s">
        <v>46</v>
      </c>
      <c r="V65" s="132" t="s">
        <v>80</v>
      </c>
      <c r="W65" s="132" t="s">
        <v>80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80</v>
      </c>
      <c r="AF65" s="76" t="s">
        <v>80</v>
      </c>
      <c r="AG65" s="76" t="s">
        <v>80</v>
      </c>
      <c r="AH65" s="284" t="s">
        <v>80</v>
      </c>
      <c r="AI65" s="70" t="s">
        <v>80</v>
      </c>
      <c r="AJ65" s="70" t="s">
        <v>80</v>
      </c>
      <c r="AK65" s="75"/>
      <c r="AM65" s="213"/>
    </row>
    <row r="66" spans="1:39" s="8" customFormat="1" ht="30.6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243</v>
      </c>
      <c r="P66" s="37">
        <v>3</v>
      </c>
      <c r="Q66" s="38">
        <v>0</v>
      </c>
      <c r="R66" s="38">
        <v>6</v>
      </c>
      <c r="S66" s="38">
        <v>0</v>
      </c>
      <c r="T66" s="315" t="s">
        <v>244</v>
      </c>
      <c r="U66" s="188" t="s">
        <v>58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4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321</v>
      </c>
      <c r="U67" s="131" t="s">
        <v>46</v>
      </c>
      <c r="V67" s="132" t="s">
        <v>80</v>
      </c>
      <c r="W67" s="132" t="s">
        <v>80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80</v>
      </c>
      <c r="AF67" s="76" t="s">
        <v>80</v>
      </c>
      <c r="AG67" s="75">
        <v>1</v>
      </c>
      <c r="AH67" s="284" t="s">
        <v>80</v>
      </c>
      <c r="AI67" s="70" t="s">
        <v>80</v>
      </c>
      <c r="AJ67" s="70" t="s">
        <v>80</v>
      </c>
      <c r="AK67" s="75">
        <v>5</v>
      </c>
      <c r="AM67" s="213"/>
    </row>
    <row r="68" spans="1:39" s="127" customFormat="1" ht="25.1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216</v>
      </c>
      <c r="U68" s="146" t="s">
        <v>58</v>
      </c>
      <c r="V68" s="147" t="e">
        <f>SUM(V74,V76,#REF!,#REF!,#REF!)</f>
        <v>#REF!</v>
      </c>
      <c r="W68" s="147" t="e">
        <f>SUM(W74,W76,#REF!,#REF!,#REF!)</f>
        <v>#REF!</v>
      </c>
      <c r="X68" s="147" t="e">
        <f>SUM(X74,X76,#REF!,#REF!,#REF!,X78,#REF!,#REF!,#REF!)</f>
        <v>#REF!</v>
      </c>
      <c r="Y68" s="147" t="e">
        <f>SUM(Y74,Y76,#REF!,#REF!,#REF!,Y78,#REF!,#REF!,#REF!)</f>
        <v>#REF!</v>
      </c>
      <c r="Z68" s="147" t="e">
        <f>SUM(Z74,Z76,#REF!,#REF!,#REF!,#REF!,Z78,#REF!,#REF!,#REF!)</f>
        <v>#REF!</v>
      </c>
      <c r="AA68" s="147" t="e">
        <f>SUM(AA74,AA76,#REF!,#REF!,#REF!,#REF!,AA78,#REF!,#REF!,#REF!)</f>
        <v>#REF!</v>
      </c>
      <c r="AB68" s="147" t="e">
        <f>SUM(AB74,AB76,#REF!,#REF!,#REF!,#REF!,AB78,#REF!,#REF!,#REF!)</f>
        <v>#REF!</v>
      </c>
      <c r="AC68" s="147" t="e">
        <f>SUM(AC74,AC76,#REF!,#REF!,#REF!,#REF!,AC78,#REF!)</f>
        <v>#REF!</v>
      </c>
      <c r="AD68" s="147" t="e">
        <f>SUM(AD74,AD76,#REF!,#REF!,#REF!,#REF!,AD78,#REF!)</f>
        <v>#REF!</v>
      </c>
      <c r="AE68" s="147" t="str">
        <f t="shared" ref="AE68:AJ68" si="8">AE72</f>
        <v>-</v>
      </c>
      <c r="AF68" s="147">
        <f t="shared" si="8"/>
        <v>1</v>
      </c>
      <c r="AG68" s="147">
        <f t="shared" si="8"/>
        <v>0</v>
      </c>
      <c r="AH68" s="288">
        <f t="shared" si="8"/>
        <v>1</v>
      </c>
      <c r="AI68" s="147">
        <f t="shared" si="8"/>
        <v>1</v>
      </c>
      <c r="AJ68" s="147">
        <f t="shared" si="8"/>
        <v>1</v>
      </c>
      <c r="AK68" s="230"/>
      <c r="AM68" s="213" t="e">
        <f>AE68+AF68+AG68+AH68+AI68+AJ68</f>
        <v>#VALUE!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320</v>
      </c>
      <c r="U69" s="131" t="s">
        <v>46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80</v>
      </c>
      <c r="AF69" s="75">
        <v>3</v>
      </c>
      <c r="AG69" s="70" t="s">
        <v>80</v>
      </c>
      <c r="AH69" s="284" t="s">
        <v>80</v>
      </c>
      <c r="AI69" s="70" t="s">
        <v>80</v>
      </c>
      <c r="AJ69" s="70" t="s">
        <v>80</v>
      </c>
      <c r="AK69" s="75">
        <v>3</v>
      </c>
      <c r="AM69" s="213" t="e">
        <f>AE69+AF69+AG69+AH69+AI69+AJ69</f>
        <v>#VALUE!</v>
      </c>
    </row>
    <row r="70" spans="1:39" s="94" customFormat="1" ht="43.9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213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218</v>
      </c>
      <c r="U70" s="131" t="s">
        <v>58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-AD2382</f>
        <v>0</v>
      </c>
      <c r="AH70" s="284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9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221</v>
      </c>
      <c r="U71" s="131" t="s">
        <v>46</v>
      </c>
      <c r="V71" s="132" t="s">
        <v>80</v>
      </c>
      <c r="W71" s="132" t="s">
        <v>80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80</v>
      </c>
      <c r="AF71" s="76">
        <v>1</v>
      </c>
      <c r="AG71" s="70" t="s">
        <v>80</v>
      </c>
      <c r="AH71" s="70" t="s">
        <v>80</v>
      </c>
      <c r="AI71" s="70" t="s">
        <v>80</v>
      </c>
      <c r="AJ71" s="70" t="s">
        <v>80</v>
      </c>
      <c r="AK71" s="75">
        <v>1</v>
      </c>
      <c r="AM71" s="249"/>
    </row>
    <row r="72" spans="1:39" s="94" customFormat="1" ht="28.1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219</v>
      </c>
      <c r="U72" s="131" t="s">
        <v>83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80</v>
      </c>
      <c r="AC72" s="13">
        <v>2019</v>
      </c>
      <c r="AD72" s="247"/>
      <c r="AE72" s="76" t="s">
        <v>80</v>
      </c>
      <c r="AF72" s="75">
        <v>1</v>
      </c>
      <c r="AG72" s="70">
        <v>0</v>
      </c>
      <c r="AH72" s="290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9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220</v>
      </c>
      <c r="U73" s="188" t="s">
        <v>48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80</v>
      </c>
      <c r="AF73" s="75">
        <v>60</v>
      </c>
      <c r="AG73" s="70" t="s">
        <v>80</v>
      </c>
      <c r="AH73" s="291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94" customFormat="1" ht="40.9" customHeight="1">
      <c r="A74" s="90"/>
      <c r="B74" s="91"/>
      <c r="C74" s="43">
        <v>6</v>
      </c>
      <c r="D74" s="43">
        <v>5</v>
      </c>
      <c r="E74" s="43">
        <v>6</v>
      </c>
      <c r="F74" s="43">
        <v>0</v>
      </c>
      <c r="G74" s="43">
        <v>7</v>
      </c>
      <c r="H74" s="43">
        <v>0</v>
      </c>
      <c r="I74" s="248">
        <v>3</v>
      </c>
      <c r="J74" s="55">
        <v>2</v>
      </c>
      <c r="K74" s="43">
        <v>2</v>
      </c>
      <c r="L74" s="43">
        <v>1</v>
      </c>
      <c r="M74" s="43" t="s">
        <v>213</v>
      </c>
      <c r="N74" s="43">
        <v>1</v>
      </c>
      <c r="O74" s="43">
        <v>5</v>
      </c>
      <c r="P74" s="43">
        <v>5</v>
      </c>
      <c r="Q74" s="44">
        <v>1</v>
      </c>
      <c r="R74" s="44">
        <v>9</v>
      </c>
      <c r="S74" s="44">
        <v>1</v>
      </c>
      <c r="T74" s="51" t="s">
        <v>255</v>
      </c>
      <c r="U74" s="131" t="s">
        <v>58</v>
      </c>
      <c r="V74" s="79">
        <v>80</v>
      </c>
      <c r="W74" s="79">
        <v>90</v>
      </c>
      <c r="X74" s="133">
        <v>90</v>
      </c>
      <c r="Y74" s="133">
        <v>90</v>
      </c>
      <c r="Z74" s="73">
        <v>0</v>
      </c>
      <c r="AA74" s="73">
        <v>60</v>
      </c>
      <c r="AB74" s="73">
        <v>30</v>
      </c>
      <c r="AC74" s="73">
        <v>660</v>
      </c>
      <c r="AD74" s="133">
        <v>1581.1</v>
      </c>
      <c r="AE74" s="70">
        <v>0</v>
      </c>
      <c r="AF74" s="70">
        <v>0</v>
      </c>
      <c r="AG74" s="70">
        <f>-AD2386</f>
        <v>0</v>
      </c>
      <c r="AH74" s="287">
        <v>25</v>
      </c>
      <c r="AI74" s="70">
        <v>0</v>
      </c>
      <c r="AJ74" s="70">
        <v>0</v>
      </c>
      <c r="AK74" s="132"/>
      <c r="AM74" s="249">
        <f>AE74+AF74+AG74+AH74+AI74+AJ74</f>
        <v>25</v>
      </c>
    </row>
    <row r="75" spans="1:39" s="94" customFormat="1" ht="26.45" customHeight="1">
      <c r="A75" s="90"/>
      <c r="B75" s="91"/>
      <c r="C75" s="43"/>
      <c r="D75" s="43"/>
      <c r="E75" s="43"/>
      <c r="F75" s="43"/>
      <c r="G75" s="43"/>
      <c r="H75" s="43"/>
      <c r="I75" s="43"/>
      <c r="J75" s="55"/>
      <c r="K75" s="43"/>
      <c r="L75" s="43"/>
      <c r="M75" s="43"/>
      <c r="N75" s="43"/>
      <c r="O75" s="43"/>
      <c r="P75" s="43"/>
      <c r="Q75" s="44"/>
      <c r="R75" s="44"/>
      <c r="S75" s="44"/>
      <c r="T75" s="51" t="s">
        <v>221</v>
      </c>
      <c r="U75" s="131" t="s">
        <v>46</v>
      </c>
      <c r="V75" s="132" t="s">
        <v>80</v>
      </c>
      <c r="W75" s="132" t="s">
        <v>80</v>
      </c>
      <c r="X75" s="75">
        <v>4</v>
      </c>
      <c r="Y75" s="75">
        <v>4</v>
      </c>
      <c r="Z75" s="75">
        <v>2</v>
      </c>
      <c r="AA75" s="75">
        <v>2</v>
      </c>
      <c r="AB75" s="75">
        <v>2</v>
      </c>
      <c r="AC75" s="75"/>
      <c r="AD75" s="75">
        <v>0</v>
      </c>
      <c r="AE75" s="76" t="s">
        <v>80</v>
      </c>
      <c r="AF75" s="76" t="s">
        <v>80</v>
      </c>
      <c r="AG75" s="70" t="s">
        <v>80</v>
      </c>
      <c r="AH75" s="290">
        <v>1</v>
      </c>
      <c r="AI75" s="70" t="s">
        <v>80</v>
      </c>
      <c r="AJ75" s="70" t="s">
        <v>80</v>
      </c>
      <c r="AK75" s="75">
        <v>1</v>
      </c>
      <c r="AM75" s="249"/>
    </row>
    <row r="76" spans="1:39" s="8" customFormat="1" ht="52.15" hidden="1" customHeight="1">
      <c r="A76" s="52"/>
      <c r="B76" s="53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7"/>
      <c r="S76" s="57"/>
      <c r="T76" s="267" t="s">
        <v>179</v>
      </c>
      <c r="U76" s="40" t="s">
        <v>58</v>
      </c>
      <c r="V76" s="80" t="e">
        <f>SUM(V77,#REF!)</f>
        <v>#REF!</v>
      </c>
      <c r="W76" s="80" t="e">
        <f>SUM(W77,#REF!)</f>
        <v>#REF!</v>
      </c>
      <c r="X76" s="80" t="e">
        <f>SUM(X77,#REF!)</f>
        <v>#REF!</v>
      </c>
      <c r="Y76" s="80" t="e">
        <f>SUM(Y77,#REF!)</f>
        <v>#REF!</v>
      </c>
      <c r="Z76" s="136" t="e">
        <f>SUM(Z77,#REF!)</f>
        <v>#REF!</v>
      </c>
      <c r="AA76" s="136" t="e">
        <f>SUM(AA77,#REF!)</f>
        <v>#REF!</v>
      </c>
      <c r="AB76" s="136" t="e">
        <f>SUM(AB77,#REF!)</f>
        <v>#REF!</v>
      </c>
      <c r="AC76" s="80" t="e">
        <f>SUM(AC77,#REF!)</f>
        <v>#REF!</v>
      </c>
      <c r="AD76" s="80" t="e">
        <f>SUM(AD77,#REF!)</f>
        <v>#REF!</v>
      </c>
      <c r="AE76" s="67">
        <f t="shared" ref="AE76:AJ76" si="9">AE77+AE104</f>
        <v>27076.21</v>
      </c>
      <c r="AF76" s="67">
        <f t="shared" si="9"/>
        <v>31606.758000000002</v>
      </c>
      <c r="AG76" s="67">
        <f>AG77+AG104</f>
        <v>33145.1</v>
      </c>
      <c r="AH76" s="287">
        <f t="shared" si="9"/>
        <v>33132.300000000003</v>
      </c>
      <c r="AI76" s="67">
        <f t="shared" si="9"/>
        <v>30544.600000000002</v>
      </c>
      <c r="AJ76" s="67">
        <f t="shared" si="9"/>
        <v>30548.600000000002</v>
      </c>
      <c r="AK76" s="229"/>
      <c r="AL76" s="47"/>
      <c r="AM76" s="213">
        <f>AE76+AF76+AG76+AH76+AI76+AJ76</f>
        <v>186053.568</v>
      </c>
    </row>
    <row r="77" spans="1:39" s="8" customFormat="1" ht="31.5" hidden="1" customHeight="1">
      <c r="A77" s="5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48"/>
      <c r="R77" s="48"/>
      <c r="S77" s="48"/>
      <c r="T77" s="128" t="s">
        <v>110</v>
      </c>
      <c r="U77" s="146" t="s">
        <v>58</v>
      </c>
      <c r="V77" s="153">
        <v>21165.1</v>
      </c>
      <c r="W77" s="153" t="e">
        <f>SUM(W82,#REF!,W109,#REF!,W84,W111,#REF!,#REF!,#REF!,W113)</f>
        <v>#REF!</v>
      </c>
      <c r="X77" s="153" t="e">
        <f>SUM(X82,#REF!,X109,#REF!,X84,X111,#REF!,#REF!,#REF!,X113)</f>
        <v>#REF!</v>
      </c>
      <c r="Y77" s="153" t="e">
        <f>SUM(Y82,#REF!,Y109,#REF!,Y84,Y111,#REF!,#REF!,#REF!,Y113)</f>
        <v>#REF!</v>
      </c>
      <c r="Z77" s="153" t="e">
        <f>SUM(Z82,Z872,Z109,#REF!,Z84,Z111,#REF!,#REF!,#REF!,Z113,#REF!,#REF!)</f>
        <v>#REF!</v>
      </c>
      <c r="AA77" s="153" t="e">
        <f>SUM(AA82,AA872,AA109,#REF!,AA84,AA111,#REF!,#REF!,#REF!,AA113,#REF!,#REF!)</f>
        <v>#REF!</v>
      </c>
      <c r="AB77" s="153" t="e">
        <f>SUM(AB82,AB872,AB109,#REF!,AB84,AB111,#REF!,#REF!,#REF!,AB113,#REF!,#REF!)</f>
        <v>#REF!</v>
      </c>
      <c r="AC77" s="153" t="e">
        <f>SUM(AC82,#REF!,AC109,#REF!,AC84,AC111,#REF!,#REF!,#REF!,AC113)</f>
        <v>#REF!</v>
      </c>
      <c r="AD77" s="153" t="e">
        <f>SUM(AD82,#REF!,AD109,#REF!,AD84,AD111,#REF!,#REF!,#REF!,AD113)</f>
        <v>#REF!</v>
      </c>
      <c r="AE77" s="147">
        <f>AE82+AE84+AE86+AE88+AE90+AE92+AE94+AE96+AE98+AE100</f>
        <v>20960.79</v>
      </c>
      <c r="AF77" s="147">
        <f>AF82+AF84+AF86+AF88+AF90+AF92+AF94+AF96+AF98+AF100+AF102</f>
        <v>25096.601000000002</v>
      </c>
      <c r="AG77" s="147">
        <f>AG82+AG84+AG86+AG88+AG90+AG92+AG94+AG96+AG98+AG100+AG102</f>
        <v>25410.5</v>
      </c>
      <c r="AH77" s="288">
        <f>AH82+AH84+AH86+AH88+AH90+AH92+AH94+AH96+AH98+AH100+AH102</f>
        <v>24468.5</v>
      </c>
      <c r="AI77" s="147">
        <f>AI82+AI84+AI86+AI88+AI90+AI92+AI94+AI96+AI98+AI100+AI102</f>
        <v>23635.4</v>
      </c>
      <c r="AJ77" s="147">
        <f>AJ82+AJ84+AJ86+AJ88+AJ90+AJ92+AJ94+AJ96+AJ98+AJ100+AJ102</f>
        <v>23635.4</v>
      </c>
      <c r="AK77" s="230"/>
      <c r="AM77" s="213">
        <f>AE77+AF77+AG77+AH77+AI77+AJ77</f>
        <v>143207.19099999999</v>
      </c>
    </row>
    <row r="78" spans="1:39" s="8" customFormat="1" ht="31.1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269</v>
      </c>
      <c r="U78" s="188" t="s">
        <v>47</v>
      </c>
      <c r="V78" s="78">
        <v>10.1</v>
      </c>
      <c r="W78" s="78">
        <v>10.1</v>
      </c>
      <c r="X78" s="133">
        <v>11</v>
      </c>
      <c r="Y78" s="133">
        <v>11</v>
      </c>
      <c r="Z78" s="74">
        <v>12</v>
      </c>
      <c r="AA78" s="74">
        <v>12</v>
      </c>
      <c r="AB78" s="74">
        <v>12</v>
      </c>
      <c r="AC78" s="133"/>
      <c r="AD78" s="74">
        <v>12.5</v>
      </c>
      <c r="AE78" s="76">
        <v>11</v>
      </c>
      <c r="AF78" s="76">
        <v>12</v>
      </c>
      <c r="AG78" s="76">
        <v>13</v>
      </c>
      <c r="AH78" s="291">
        <v>11</v>
      </c>
      <c r="AI78" s="76">
        <v>12</v>
      </c>
      <c r="AJ78" s="76">
        <v>13</v>
      </c>
      <c r="AK78" s="76">
        <f>AE78+AF78+AG78+AH78+AI78+AJ78</f>
        <v>72</v>
      </c>
      <c r="AM78" s="213"/>
    </row>
    <row r="79" spans="1:39" s="8" customFormat="1" ht="21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159</v>
      </c>
      <c r="U79" s="131" t="s">
        <v>46</v>
      </c>
      <c r="V79" s="49"/>
      <c r="W79" s="49"/>
      <c r="X79" s="107"/>
      <c r="Y79" s="107"/>
      <c r="Z79" s="49"/>
      <c r="AA79" s="49"/>
      <c r="AB79" s="49"/>
      <c r="AC79" s="107"/>
      <c r="AD79" s="49"/>
      <c r="AE79" s="76">
        <v>950</v>
      </c>
      <c r="AF79" s="76">
        <v>1100</v>
      </c>
      <c r="AG79" s="76">
        <v>1200</v>
      </c>
      <c r="AH79" s="291">
        <v>1300</v>
      </c>
      <c r="AI79" s="76">
        <v>1400</v>
      </c>
      <c r="AJ79" s="76">
        <v>1500</v>
      </c>
      <c r="AK79" s="76">
        <f>AE79+AF79+AG79+AH79+AI79+AJ79</f>
        <v>7450</v>
      </c>
      <c r="AM79" s="213"/>
    </row>
    <row r="80" spans="1:39" s="8" customFormat="1" ht="23.45" hidden="1" customHeight="1">
      <c r="A80" s="11"/>
      <c r="B80" s="12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8"/>
      <c r="R80" s="38"/>
      <c r="S80" s="38"/>
      <c r="T80" s="34" t="s">
        <v>160</v>
      </c>
      <c r="U80" s="188" t="s">
        <v>47</v>
      </c>
      <c r="V80" s="49">
        <v>3</v>
      </c>
      <c r="W80" s="49">
        <v>3</v>
      </c>
      <c r="X80" s="107">
        <v>3</v>
      </c>
      <c r="Y80" s="107">
        <v>3</v>
      </c>
      <c r="Z80" s="49">
        <v>3</v>
      </c>
      <c r="AA80" s="49">
        <v>3</v>
      </c>
      <c r="AB80" s="49">
        <v>3</v>
      </c>
      <c r="AC80" s="107"/>
      <c r="AD80" s="49">
        <v>3</v>
      </c>
      <c r="AE80" s="76">
        <v>450</v>
      </c>
      <c r="AF80" s="76">
        <v>500</v>
      </c>
      <c r="AG80" s="76">
        <v>500</v>
      </c>
      <c r="AH80" s="291">
        <v>600</v>
      </c>
      <c r="AI80" s="76">
        <v>650</v>
      </c>
      <c r="AJ80" s="76">
        <v>750</v>
      </c>
      <c r="AK80" s="76">
        <f>AE80+AF80+AG80+AH80+AI80+AJ80</f>
        <v>3450</v>
      </c>
      <c r="AM80" s="213"/>
    </row>
    <row r="81" spans="1:39" s="8" customFormat="1" ht="30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4" t="s">
        <v>161</v>
      </c>
      <c r="U81" s="188" t="s">
        <v>46</v>
      </c>
      <c r="V81" s="49">
        <v>1</v>
      </c>
      <c r="W81" s="49">
        <v>1</v>
      </c>
      <c r="X81" s="107">
        <v>1</v>
      </c>
      <c r="Y81" s="107">
        <v>1</v>
      </c>
      <c r="Z81" s="49">
        <v>1</v>
      </c>
      <c r="AA81" s="49">
        <v>1</v>
      </c>
      <c r="AB81" s="49">
        <v>1</v>
      </c>
      <c r="AC81" s="107"/>
      <c r="AD81" s="49">
        <v>1</v>
      </c>
      <c r="AE81" s="76">
        <v>80</v>
      </c>
      <c r="AF81" s="76">
        <v>100</v>
      </c>
      <c r="AG81" s="76">
        <v>110</v>
      </c>
      <c r="AH81" s="291">
        <v>120</v>
      </c>
      <c r="AI81" s="76">
        <v>130</v>
      </c>
      <c r="AJ81" s="76">
        <v>150</v>
      </c>
      <c r="AK81" s="76">
        <f>AE81+AF81+AG81+AH81+AI81+AJ81</f>
        <v>690</v>
      </c>
      <c r="AM81" s="213"/>
    </row>
    <row r="82" spans="1:39" s="8" customFormat="1" ht="45" hidden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1</v>
      </c>
      <c r="S82" s="38" t="s">
        <v>68</v>
      </c>
      <c r="T82" s="209" t="s">
        <v>270</v>
      </c>
      <c r="U82" s="188" t="s">
        <v>58</v>
      </c>
      <c r="V82" s="132">
        <v>8102.9</v>
      </c>
      <c r="W82" s="132">
        <v>9199.2710000000006</v>
      </c>
      <c r="X82" s="139">
        <v>9673.7999999999993</v>
      </c>
      <c r="Y82" s="139">
        <v>9672.7990000000009</v>
      </c>
      <c r="Z82" s="147">
        <v>9752</v>
      </c>
      <c r="AA82" s="147">
        <v>9908.9920000000002</v>
      </c>
      <c r="AB82" s="147">
        <v>5668.241</v>
      </c>
      <c r="AC82" s="67">
        <v>10188.4</v>
      </c>
      <c r="AD82" s="137">
        <v>2081.5</v>
      </c>
      <c r="AE82" s="70">
        <v>10836.18</v>
      </c>
      <c r="AF82" s="70">
        <v>11549.120999999999</v>
      </c>
      <c r="AG82" s="70">
        <v>13469</v>
      </c>
      <c r="AH82" s="287">
        <v>13160.7</v>
      </c>
      <c r="AI82" s="70">
        <f>AH82</f>
        <v>13160.7</v>
      </c>
      <c r="AJ82" s="70">
        <f>AI82</f>
        <v>13160.7</v>
      </c>
      <c r="AK82" s="132"/>
      <c r="AM82" s="213">
        <f>AE82+AF82+AG82+AH82+AI82+AJ82</f>
        <v>75336.400999999998</v>
      </c>
    </row>
    <row r="83" spans="1:39" s="8" customFormat="1" ht="28.15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9" t="s">
        <v>271</v>
      </c>
      <c r="U83" s="188" t="s">
        <v>58</v>
      </c>
      <c r="V83" s="71" t="e">
        <f>V82/V76*100</f>
        <v>#REF!</v>
      </c>
      <c r="W83" s="71" t="e">
        <f>W82/W76*100</f>
        <v>#REF!</v>
      </c>
      <c r="X83" s="132" t="s">
        <v>80</v>
      </c>
      <c r="Y83" s="132" t="s">
        <v>80</v>
      </c>
      <c r="Z83" s="71" t="s">
        <v>80</v>
      </c>
      <c r="AA83" s="71" t="s">
        <v>80</v>
      </c>
      <c r="AB83" s="71" t="s">
        <v>80</v>
      </c>
      <c r="AC83" s="132"/>
      <c r="AD83" s="163" t="s">
        <v>80</v>
      </c>
      <c r="AE83" s="132">
        <v>23.68</v>
      </c>
      <c r="AF83" s="132">
        <v>25.917999999999999</v>
      </c>
      <c r="AG83" s="70">
        <v>27.494</v>
      </c>
      <c r="AH83" s="292">
        <v>27.494</v>
      </c>
      <c r="AI83" s="132">
        <v>27.710999999999999</v>
      </c>
      <c r="AJ83" s="132">
        <v>27.710999999999999</v>
      </c>
      <c r="AK83" s="292">
        <v>27.710999999999999</v>
      </c>
      <c r="AM83" s="213">
        <f>AE83+AF83+AG83+AH83+AI83+AJ83</f>
        <v>160.00799999999998</v>
      </c>
    </row>
    <row r="84" spans="1:39" s="8" customFormat="1" ht="43.15" hidden="1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1</v>
      </c>
      <c r="Q84" s="38">
        <v>0</v>
      </c>
      <c r="R84" s="38">
        <v>5</v>
      </c>
      <c r="S84" s="38" t="s">
        <v>68</v>
      </c>
      <c r="T84" s="9" t="s">
        <v>135</v>
      </c>
      <c r="U84" s="188" t="s">
        <v>58</v>
      </c>
      <c r="V84" s="132">
        <v>3376.8</v>
      </c>
      <c r="W84" s="132">
        <v>3509.84</v>
      </c>
      <c r="X84" s="132">
        <v>2531.6999999999998</v>
      </c>
      <c r="Y84" s="132">
        <v>2273.239</v>
      </c>
      <c r="Z84" s="100">
        <v>3504.2</v>
      </c>
      <c r="AA84" s="100">
        <v>3504.2</v>
      </c>
      <c r="AB84" s="100">
        <v>2482.9180000000001</v>
      </c>
      <c r="AC84" s="70">
        <v>4229.5</v>
      </c>
      <c r="AD84" s="81">
        <v>263.60000000000002</v>
      </c>
      <c r="AE84" s="70">
        <v>3756.46</v>
      </c>
      <c r="AF84" s="70">
        <v>3603.4969999999998</v>
      </c>
      <c r="AG84" s="70">
        <v>3484.9</v>
      </c>
      <c r="AH84" s="287">
        <v>3542.3</v>
      </c>
      <c r="AI84" s="70">
        <v>3400</v>
      </c>
      <c r="AJ84" s="70">
        <f t="shared" ref="AH84:AJ85" si="10">AI84</f>
        <v>3400</v>
      </c>
      <c r="AK84" s="132"/>
      <c r="AM84" s="213">
        <f>AE84+AF84+AG84+AH84+AI84+AJ84</f>
        <v>21187.156999999999</v>
      </c>
    </row>
    <row r="85" spans="1:39" s="8" customFormat="1" ht="36" hidden="1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37"/>
      <c r="N85" s="37"/>
      <c r="O85" s="37"/>
      <c r="P85" s="37"/>
      <c r="Q85" s="38"/>
      <c r="R85" s="38"/>
      <c r="S85" s="38"/>
      <c r="T85" s="245" t="s">
        <v>323</v>
      </c>
      <c r="U85" s="131" t="s">
        <v>83</v>
      </c>
      <c r="V85" s="132" t="s">
        <v>80</v>
      </c>
      <c r="W85" s="132" t="s">
        <v>80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100</v>
      </c>
      <c r="AE85" s="76">
        <v>1</v>
      </c>
      <c r="AF85" s="76">
        <v>1</v>
      </c>
      <c r="AG85" s="76">
        <v>1</v>
      </c>
      <c r="AH85" s="291">
        <f t="shared" si="10"/>
        <v>1</v>
      </c>
      <c r="AI85" s="76">
        <f t="shared" si="10"/>
        <v>1</v>
      </c>
      <c r="AJ85" s="76">
        <f>AI85</f>
        <v>1</v>
      </c>
      <c r="AK85" s="76">
        <v>1</v>
      </c>
      <c r="AM85" s="213">
        <f>AE85+AF85+AG85+AH85+AI85+AJ85</f>
        <v>6</v>
      </c>
    </row>
    <row r="86" spans="1:39" s="8" customFormat="1" ht="32.25" hidden="1" customHeight="1">
      <c r="A86" s="11"/>
      <c r="B86" s="12"/>
      <c r="C86" s="37">
        <v>6</v>
      </c>
      <c r="D86" s="43">
        <v>5</v>
      </c>
      <c r="E86" s="43">
        <v>6</v>
      </c>
      <c r="F86" s="55">
        <v>0</v>
      </c>
      <c r="G86" s="55">
        <v>8</v>
      </c>
      <c r="H86" s="55">
        <v>0</v>
      </c>
      <c r="I86" s="55">
        <v>1</v>
      </c>
      <c r="J86" s="55">
        <v>2</v>
      </c>
      <c r="K86" s="43">
        <v>2</v>
      </c>
      <c r="L86" s="43">
        <v>2</v>
      </c>
      <c r="M86" s="43">
        <v>0</v>
      </c>
      <c r="N86" s="43">
        <v>1</v>
      </c>
      <c r="O86" s="37">
        <v>2</v>
      </c>
      <c r="P86" s="37">
        <v>1</v>
      </c>
      <c r="Q86" s="38">
        <v>0</v>
      </c>
      <c r="R86" s="38">
        <v>9</v>
      </c>
      <c r="S86" s="38" t="s">
        <v>68</v>
      </c>
      <c r="T86" s="9" t="s">
        <v>162</v>
      </c>
      <c r="U86" s="131" t="s">
        <v>58</v>
      </c>
      <c r="V86" s="252">
        <v>3</v>
      </c>
      <c r="W86" s="253">
        <v>0</v>
      </c>
      <c r="X86" s="254">
        <v>3</v>
      </c>
      <c r="Y86" s="255">
        <v>3</v>
      </c>
      <c r="Z86" s="71" t="s">
        <v>80</v>
      </c>
      <c r="AA86" s="71" t="s">
        <v>80</v>
      </c>
      <c r="AB86" s="76">
        <f>SUM(V86:AA86)</f>
        <v>9</v>
      </c>
      <c r="AC86" s="133"/>
      <c r="AD86" s="133"/>
      <c r="AE86" s="70">
        <v>346.12</v>
      </c>
      <c r="AF86" s="70">
        <v>1546.8969999999999</v>
      </c>
      <c r="AG86" s="70">
        <v>626</v>
      </c>
      <c r="AH86" s="284">
        <v>0</v>
      </c>
      <c r="AI86" s="70">
        <v>0</v>
      </c>
      <c r="AJ86" s="70">
        <v>0</v>
      </c>
      <c r="AK86" s="132"/>
      <c r="AM86" s="213"/>
    </row>
    <row r="87" spans="1:39" s="8" customFormat="1" ht="31.5" hidden="1" customHeight="1">
      <c r="A87" s="11"/>
      <c r="B87" s="12"/>
      <c r="C87" s="37"/>
      <c r="D87" s="43"/>
      <c r="E87" s="43"/>
      <c r="F87" s="43"/>
      <c r="G87" s="43"/>
      <c r="H87" s="43"/>
      <c r="I87" s="43"/>
      <c r="J87" s="55"/>
      <c r="K87" s="43"/>
      <c r="L87" s="43"/>
      <c r="M87" s="43"/>
      <c r="N87" s="43"/>
      <c r="O87" s="37"/>
      <c r="P87" s="37"/>
      <c r="Q87" s="38"/>
      <c r="R87" s="38"/>
      <c r="S87" s="38"/>
      <c r="T87" s="9" t="s">
        <v>163</v>
      </c>
      <c r="U87" s="188" t="s">
        <v>46</v>
      </c>
      <c r="V87" s="252">
        <v>3</v>
      </c>
      <c r="W87" s="253">
        <v>0</v>
      </c>
      <c r="X87" s="254">
        <v>3</v>
      </c>
      <c r="Y87" s="255">
        <v>3</v>
      </c>
      <c r="Z87" s="71" t="s">
        <v>80</v>
      </c>
      <c r="AA87" s="71" t="s">
        <v>80</v>
      </c>
      <c r="AB87" s="76">
        <f>SUM(V87:AA87)</f>
        <v>9</v>
      </c>
      <c r="AC87" s="133"/>
      <c r="AD87" s="133"/>
      <c r="AE87" s="76">
        <v>3</v>
      </c>
      <c r="AF87" s="76">
        <v>3</v>
      </c>
      <c r="AG87" s="76">
        <v>3</v>
      </c>
      <c r="AH87" s="284" t="s">
        <v>80</v>
      </c>
      <c r="AI87" s="70" t="s">
        <v>80</v>
      </c>
      <c r="AJ87" s="70" t="s">
        <v>80</v>
      </c>
      <c r="AK87" s="49">
        <v>3</v>
      </c>
      <c r="AM87" s="213"/>
    </row>
    <row r="88" spans="1:39" s="8" customFormat="1" ht="30" hidden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1</v>
      </c>
      <c r="S88" s="38" t="s">
        <v>66</v>
      </c>
      <c r="T88" s="9" t="s">
        <v>130</v>
      </c>
      <c r="U88" s="188" t="s">
        <v>58</v>
      </c>
      <c r="V88" s="87">
        <v>500</v>
      </c>
      <c r="W88" s="66">
        <v>500</v>
      </c>
      <c r="X88" s="87">
        <v>669</v>
      </c>
      <c r="Y88" s="87">
        <v>669</v>
      </c>
      <c r="Z88" s="151">
        <v>3800</v>
      </c>
      <c r="AA88" s="151">
        <v>3899.5239999999999</v>
      </c>
      <c r="AB88" s="151">
        <v>0</v>
      </c>
      <c r="AC88" s="124">
        <v>3899.6</v>
      </c>
      <c r="AD88" s="66">
        <v>2712.7</v>
      </c>
      <c r="AE88" s="70">
        <v>292.94</v>
      </c>
      <c r="AF88" s="70">
        <v>490.00700000000001</v>
      </c>
      <c r="AG88" s="70">
        <v>762.3</v>
      </c>
      <c r="AH88" s="287">
        <v>110.8</v>
      </c>
      <c r="AI88" s="70">
        <v>0</v>
      </c>
      <c r="AJ88" s="70">
        <v>0</v>
      </c>
      <c r="AK88" s="132"/>
      <c r="AM88" s="213">
        <f>AE88+AF88+AG88+AH88+AI88+AJ88</f>
        <v>1656.0469999999998</v>
      </c>
    </row>
    <row r="89" spans="1:39" s="8" customFormat="1" ht="34.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145" t="s">
        <v>324</v>
      </c>
      <c r="U89" s="131" t="s">
        <v>46</v>
      </c>
      <c r="V89" s="132" t="s">
        <v>80</v>
      </c>
      <c r="W89" s="132" t="s">
        <v>80</v>
      </c>
      <c r="X89" s="133">
        <v>100</v>
      </c>
      <c r="Y89" s="133">
        <v>100</v>
      </c>
      <c r="Z89" s="133">
        <v>100</v>
      </c>
      <c r="AA89" s="133">
        <v>100</v>
      </c>
      <c r="AB89" s="133">
        <v>100</v>
      </c>
      <c r="AC89" s="133"/>
      <c r="AD89" s="133">
        <v>0</v>
      </c>
      <c r="AE89" s="76">
        <v>3</v>
      </c>
      <c r="AF89" s="76">
        <v>1</v>
      </c>
      <c r="AG89" s="76">
        <v>3</v>
      </c>
      <c r="AH89" s="76">
        <v>1</v>
      </c>
      <c r="AI89" s="70" t="s">
        <v>80</v>
      </c>
      <c r="AJ89" s="70" t="s">
        <v>80</v>
      </c>
      <c r="AK89" s="76">
        <v>3</v>
      </c>
      <c r="AM89" s="213"/>
    </row>
    <row r="90" spans="1:39" s="8" customFormat="1" ht="30.75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1</v>
      </c>
      <c r="R90" s="38">
        <v>2</v>
      </c>
      <c r="S90" s="38" t="s">
        <v>66</v>
      </c>
      <c r="T90" s="9" t="s">
        <v>131</v>
      </c>
      <c r="U90" s="188" t="s">
        <v>58</v>
      </c>
      <c r="V90" s="74">
        <v>0</v>
      </c>
      <c r="W90" s="74">
        <v>30</v>
      </c>
      <c r="X90" s="87">
        <v>79</v>
      </c>
      <c r="Y90" s="87">
        <v>79</v>
      </c>
      <c r="Z90" s="104">
        <v>80</v>
      </c>
      <c r="AA90" s="104">
        <v>80</v>
      </c>
      <c r="AB90" s="104">
        <v>60</v>
      </c>
      <c r="AC90" s="124">
        <v>91</v>
      </c>
      <c r="AD90" s="72">
        <v>0</v>
      </c>
      <c r="AE90" s="70">
        <v>158</v>
      </c>
      <c r="AF90" s="70">
        <v>143</v>
      </c>
      <c r="AG90" s="70">
        <v>60.3</v>
      </c>
      <c r="AH90" s="287">
        <v>100</v>
      </c>
      <c r="AI90" s="70">
        <f>AH90</f>
        <v>100</v>
      </c>
      <c r="AJ90" s="70">
        <f>AI90</f>
        <v>100</v>
      </c>
      <c r="AK90" s="132"/>
      <c r="AM90" s="213">
        <f>AE90+AF90+AG90+AH90+AI90+AJ90</f>
        <v>661.3</v>
      </c>
    </row>
    <row r="91" spans="1:39" s="8" customFormat="1" ht="32.25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37"/>
      <c r="N91" s="37"/>
      <c r="O91" s="37"/>
      <c r="P91" s="37"/>
      <c r="Q91" s="38"/>
      <c r="R91" s="38"/>
      <c r="S91" s="38"/>
      <c r="T91" s="145" t="s">
        <v>0</v>
      </c>
      <c r="U91" s="131" t="s">
        <v>46</v>
      </c>
      <c r="V91" s="132" t="s">
        <v>80</v>
      </c>
      <c r="W91" s="132" t="s">
        <v>80</v>
      </c>
      <c r="X91" s="133">
        <v>10</v>
      </c>
      <c r="Y91" s="133">
        <v>10</v>
      </c>
      <c r="Z91" s="133">
        <v>20</v>
      </c>
      <c r="AA91" s="133">
        <v>20</v>
      </c>
      <c r="AB91" s="133">
        <v>20</v>
      </c>
      <c r="AC91" s="133"/>
      <c r="AD91" s="133">
        <v>30</v>
      </c>
      <c r="AE91" s="76">
        <v>3</v>
      </c>
      <c r="AF91" s="76">
        <v>3</v>
      </c>
      <c r="AG91" s="76">
        <v>3</v>
      </c>
      <c r="AH91" s="291">
        <v>3</v>
      </c>
      <c r="AI91" s="76">
        <f>AH91</f>
        <v>3</v>
      </c>
      <c r="AJ91" s="76">
        <f>AI91</f>
        <v>3</v>
      </c>
      <c r="AK91" s="76">
        <f>AJ91</f>
        <v>3</v>
      </c>
      <c r="AM91" s="213">
        <f>AE91+AF91+AG91+AH91+AI91+AJ91</f>
        <v>18</v>
      </c>
    </row>
    <row r="92" spans="1:39" s="8" customFormat="1" ht="36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43">
        <v>2</v>
      </c>
      <c r="Q92" s="44">
        <v>2</v>
      </c>
      <c r="R92" s="44">
        <v>4</v>
      </c>
      <c r="S92" s="44" t="s">
        <v>66</v>
      </c>
      <c r="T92" s="51" t="s">
        <v>208</v>
      </c>
      <c r="U92" s="131" t="s">
        <v>58</v>
      </c>
      <c r="V92" s="79">
        <v>0</v>
      </c>
      <c r="W92" s="79">
        <v>0</v>
      </c>
      <c r="X92" s="133">
        <v>150</v>
      </c>
      <c r="Y92" s="133">
        <v>150</v>
      </c>
      <c r="Z92" s="133">
        <v>0</v>
      </c>
      <c r="AA92" s="133">
        <v>0</v>
      </c>
      <c r="AB92" s="133">
        <v>0</v>
      </c>
      <c r="AC92" s="133">
        <v>0</v>
      </c>
      <c r="AD92" s="133">
        <v>1081.0999999999999</v>
      </c>
      <c r="AE92" s="70">
        <v>61.2</v>
      </c>
      <c r="AF92" s="70">
        <v>0</v>
      </c>
      <c r="AG92" s="70">
        <v>0</v>
      </c>
      <c r="AH92" s="284">
        <v>0</v>
      </c>
      <c r="AI92" s="70">
        <v>0</v>
      </c>
      <c r="AJ92" s="70">
        <v>0</v>
      </c>
      <c r="AK92" s="132"/>
      <c r="AM92" s="213">
        <f>AE92+AF92+AG92+AH92+AI92+AJ92</f>
        <v>61.2</v>
      </c>
    </row>
    <row r="93" spans="1:39" s="8" customFormat="1" ht="33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308</v>
      </c>
      <c r="U93" s="131" t="s">
        <v>46</v>
      </c>
      <c r="V93" s="132" t="s">
        <v>80</v>
      </c>
      <c r="W93" s="132" t="s">
        <v>80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79</v>
      </c>
      <c r="AF93" s="70" t="s">
        <v>80</v>
      </c>
      <c r="AG93" s="70" t="s">
        <v>80</v>
      </c>
      <c r="AH93" s="284" t="s">
        <v>80</v>
      </c>
      <c r="AI93" s="70" t="s">
        <v>80</v>
      </c>
      <c r="AJ93" s="70" t="s">
        <v>80</v>
      </c>
      <c r="AK93" s="75">
        <f>AE93</f>
        <v>79</v>
      </c>
      <c r="AM93" s="213"/>
    </row>
    <row r="94" spans="1:39" s="8" customFormat="1" ht="34.5" hidden="1" customHeight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5">
        <v>2</v>
      </c>
      <c r="K94" s="37">
        <v>2</v>
      </c>
      <c r="L94" s="37">
        <v>2</v>
      </c>
      <c r="M94" s="37">
        <v>0</v>
      </c>
      <c r="N94" s="37">
        <v>1</v>
      </c>
      <c r="O94" s="37">
        <v>2</v>
      </c>
      <c r="P94" s="37">
        <v>2</v>
      </c>
      <c r="Q94" s="38">
        <v>3</v>
      </c>
      <c r="R94" s="38">
        <v>0</v>
      </c>
      <c r="S94" s="38" t="s">
        <v>66</v>
      </c>
      <c r="T94" s="51" t="s">
        <v>143</v>
      </c>
      <c r="U94" s="188" t="s">
        <v>58</v>
      </c>
      <c r="V94" s="87">
        <v>0</v>
      </c>
      <c r="W94" s="87">
        <v>0</v>
      </c>
      <c r="X94" s="154">
        <v>50</v>
      </c>
      <c r="Y94" s="154">
        <v>50</v>
      </c>
      <c r="Z94" s="84">
        <v>0</v>
      </c>
      <c r="AA94" s="84">
        <v>0</v>
      </c>
      <c r="AB94" s="84">
        <v>0</v>
      </c>
      <c r="AC94" s="124"/>
      <c r="AD94" s="66">
        <v>400</v>
      </c>
      <c r="AE94" s="70">
        <v>200</v>
      </c>
      <c r="AF94" s="70">
        <v>320</v>
      </c>
      <c r="AG94" s="70">
        <v>127.3</v>
      </c>
      <c r="AH94" s="287">
        <v>66</v>
      </c>
      <c r="AI94" s="70">
        <v>66</v>
      </c>
      <c r="AJ94" s="70">
        <v>66</v>
      </c>
      <c r="AK94" s="132"/>
      <c r="AM94" s="213">
        <f>AE94+AF94+AG94+AH94+AI94+AJ94</f>
        <v>845.3</v>
      </c>
    </row>
    <row r="95" spans="1:39" s="8" customFormat="1" ht="30.75" hidden="1" customHeight="1">
      <c r="A95" s="11"/>
      <c r="B95" s="12"/>
      <c r="C95" s="37"/>
      <c r="D95" s="37"/>
      <c r="E95" s="37"/>
      <c r="F95" s="37"/>
      <c r="G95" s="37"/>
      <c r="H95" s="37"/>
      <c r="I95" s="37"/>
      <c r="J95" s="55"/>
      <c r="K95" s="37"/>
      <c r="L95" s="37"/>
      <c r="M95" s="43"/>
      <c r="N95" s="37"/>
      <c r="O95" s="37"/>
      <c r="P95" s="37"/>
      <c r="Q95" s="38"/>
      <c r="R95" s="38"/>
      <c r="S95" s="38"/>
      <c r="T95" s="51" t="s">
        <v>1</v>
      </c>
      <c r="U95" s="131" t="s">
        <v>46</v>
      </c>
      <c r="V95" s="132" t="s">
        <v>80</v>
      </c>
      <c r="W95" s="132" t="s">
        <v>80</v>
      </c>
      <c r="X95" s="75">
        <v>3</v>
      </c>
      <c r="Y95" s="75">
        <v>3</v>
      </c>
      <c r="Z95" s="75">
        <v>0</v>
      </c>
      <c r="AA95" s="75">
        <v>0</v>
      </c>
      <c r="AB95" s="75">
        <v>0</v>
      </c>
      <c r="AC95" s="75"/>
      <c r="AD95" s="75">
        <v>0</v>
      </c>
      <c r="AE95" s="76">
        <v>2</v>
      </c>
      <c r="AF95" s="76">
        <v>1</v>
      </c>
      <c r="AG95" s="76">
        <v>3</v>
      </c>
      <c r="AH95" s="291">
        <v>3</v>
      </c>
      <c r="AI95" s="76">
        <v>3</v>
      </c>
      <c r="AJ95" s="76">
        <v>3</v>
      </c>
      <c r="AK95" s="76">
        <v>3</v>
      </c>
      <c r="AM95" s="213"/>
    </row>
    <row r="96" spans="1:39" s="8" customFormat="1" ht="40.9" hidden="1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248" t="s">
        <v>181</v>
      </c>
      <c r="P96" s="248">
        <v>0</v>
      </c>
      <c r="Q96" s="158">
        <v>6</v>
      </c>
      <c r="R96" s="158">
        <v>8</v>
      </c>
      <c r="S96" s="264" t="s">
        <v>68</v>
      </c>
      <c r="T96" s="145" t="s">
        <v>272</v>
      </c>
      <c r="U96" s="131" t="s">
        <v>58</v>
      </c>
      <c r="V96" s="132" t="s">
        <v>80</v>
      </c>
      <c r="W96" s="132" t="s">
        <v>80</v>
      </c>
      <c r="X96" s="132" t="s">
        <v>80</v>
      </c>
      <c r="Y96" s="102">
        <v>192.1</v>
      </c>
      <c r="Z96" s="132" t="s">
        <v>80</v>
      </c>
      <c r="AA96" s="132" t="s">
        <v>80</v>
      </c>
      <c r="AB96" s="132" t="s">
        <v>80</v>
      </c>
      <c r="AC96" s="13">
        <v>2019</v>
      </c>
      <c r="AD96" s="247"/>
      <c r="AE96" s="70">
        <v>52.59</v>
      </c>
      <c r="AF96" s="70">
        <v>68.177999999999997</v>
      </c>
      <c r="AG96" s="70">
        <v>67.099999999999994</v>
      </c>
      <c r="AH96" s="284">
        <v>0</v>
      </c>
      <c r="AI96" s="284">
        <v>0</v>
      </c>
      <c r="AJ96" s="284">
        <v>0</v>
      </c>
      <c r="AK96" s="132"/>
    </row>
    <row r="97" spans="1:39" s="8" customFormat="1" ht="32.25" hidden="1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273</v>
      </c>
      <c r="U97" s="131" t="s">
        <v>58</v>
      </c>
      <c r="V97" s="132" t="s">
        <v>80</v>
      </c>
      <c r="W97" s="132" t="s">
        <v>80</v>
      </c>
      <c r="X97" s="132" t="s">
        <v>80</v>
      </c>
      <c r="Y97" s="132">
        <v>18.739999999999998</v>
      </c>
      <c r="Z97" s="132" t="s">
        <v>80</v>
      </c>
      <c r="AA97" s="132" t="s">
        <v>80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27.494</v>
      </c>
      <c r="AH97" s="284" t="s">
        <v>80</v>
      </c>
      <c r="AI97" s="70" t="s">
        <v>80</v>
      </c>
      <c r="AJ97" s="70" t="s">
        <v>80</v>
      </c>
      <c r="AK97" s="70">
        <v>27.710999999999999</v>
      </c>
    </row>
    <row r="98" spans="1:39" s="8" customFormat="1" ht="32.25" hidden="1" customHeight="1">
      <c r="A98" s="263"/>
      <c r="B98" s="263"/>
      <c r="C98" s="55">
        <v>6</v>
      </c>
      <c r="D98" s="55">
        <v>5</v>
      </c>
      <c r="E98" s="55">
        <v>6</v>
      </c>
      <c r="F98" s="248">
        <v>0</v>
      </c>
      <c r="G98" s="248">
        <v>8</v>
      </c>
      <c r="H98" s="248">
        <v>0</v>
      </c>
      <c r="I98" s="248">
        <v>1</v>
      </c>
      <c r="J98" s="55">
        <v>2</v>
      </c>
      <c r="K98" s="55">
        <v>2</v>
      </c>
      <c r="L98" s="55">
        <v>2</v>
      </c>
      <c r="M98" s="55">
        <v>0</v>
      </c>
      <c r="N98" s="55">
        <v>1</v>
      </c>
      <c r="O98" s="55">
        <v>1</v>
      </c>
      <c r="P98" s="55">
        <v>0</v>
      </c>
      <c r="Q98" s="92">
        <v>6</v>
      </c>
      <c r="R98" s="92">
        <v>8</v>
      </c>
      <c r="S98" s="48">
        <v>0</v>
      </c>
      <c r="T98" s="145" t="s">
        <v>275</v>
      </c>
      <c r="U98" s="131" t="s">
        <v>58</v>
      </c>
      <c r="V98" s="132" t="s">
        <v>80</v>
      </c>
      <c r="W98" s="132" t="s">
        <v>80</v>
      </c>
      <c r="X98" s="132" t="s">
        <v>80</v>
      </c>
      <c r="Y98" s="102">
        <v>1920.9960000000001</v>
      </c>
      <c r="Z98" s="132" t="s">
        <v>80</v>
      </c>
      <c r="AA98" s="132" t="s">
        <v>80</v>
      </c>
      <c r="AB98" s="132" t="s">
        <v>80</v>
      </c>
      <c r="AC98" s="13">
        <v>2019</v>
      </c>
      <c r="AD98" s="130"/>
      <c r="AE98" s="70">
        <v>5257.3</v>
      </c>
      <c r="AF98" s="70">
        <v>6817.3940000000002</v>
      </c>
      <c r="AG98" s="70">
        <v>6714.1</v>
      </c>
      <c r="AH98" s="287">
        <v>6808.7</v>
      </c>
      <c r="AI98" s="70">
        <v>6808.7</v>
      </c>
      <c r="AJ98" s="70">
        <f>AI98</f>
        <v>6808.7</v>
      </c>
      <c r="AK98" s="132"/>
    </row>
    <row r="99" spans="1:39" s="8" customFormat="1" ht="32.25" hidden="1" customHeight="1">
      <c r="A99" s="11"/>
      <c r="B99" s="12"/>
      <c r="C99" s="37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37"/>
      <c r="P99" s="37"/>
      <c r="Q99" s="38"/>
      <c r="R99" s="38"/>
      <c r="S99" s="38"/>
      <c r="T99" s="145" t="s">
        <v>274</v>
      </c>
      <c r="U99" s="131" t="s">
        <v>58</v>
      </c>
      <c r="V99" s="132" t="s">
        <v>80</v>
      </c>
      <c r="W99" s="132" t="s">
        <v>80</v>
      </c>
      <c r="X99" s="132" t="s">
        <v>80</v>
      </c>
      <c r="Y99" s="132">
        <v>18.739999999999998</v>
      </c>
      <c r="Z99" s="132" t="s">
        <v>80</v>
      </c>
      <c r="AA99" s="132" t="s">
        <v>80</v>
      </c>
      <c r="AB99" s="132">
        <f>Y99</f>
        <v>18.739999999999998</v>
      </c>
      <c r="AC99" s="13"/>
      <c r="AD99" s="130"/>
      <c r="AE99" s="132">
        <v>23.68</v>
      </c>
      <c r="AF99" s="132">
        <v>25.917999999999999</v>
      </c>
      <c r="AG99" s="70">
        <v>27.710999999999999</v>
      </c>
      <c r="AH99" s="284">
        <v>27.494</v>
      </c>
      <c r="AI99" s="70">
        <v>27.710999999999999</v>
      </c>
      <c r="AJ99" s="70">
        <v>27.710999999999999</v>
      </c>
      <c r="AK99" s="70">
        <v>27.710999999999999</v>
      </c>
    </row>
    <row r="100" spans="1:39" s="8" customFormat="1" ht="36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43">
        <v>2</v>
      </c>
      <c r="Q100" s="44">
        <v>4</v>
      </c>
      <c r="R100" s="44">
        <v>2</v>
      </c>
      <c r="S100" s="44" t="s">
        <v>66</v>
      </c>
      <c r="T100" s="51" t="s">
        <v>195</v>
      </c>
      <c r="U100" s="131" t="s">
        <v>58</v>
      </c>
      <c r="V100" s="79">
        <v>0</v>
      </c>
      <c r="W100" s="79">
        <v>0</v>
      </c>
      <c r="X100" s="133">
        <v>150</v>
      </c>
      <c r="Y100" s="133">
        <v>150</v>
      </c>
      <c r="Z100" s="133">
        <v>0</v>
      </c>
      <c r="AA100" s="133">
        <v>0</v>
      </c>
      <c r="AB100" s="133">
        <v>0</v>
      </c>
      <c r="AC100" s="133">
        <v>0</v>
      </c>
      <c r="AD100" s="133">
        <v>1081.0999999999999</v>
      </c>
      <c r="AE100" s="70">
        <v>0</v>
      </c>
      <c r="AF100" s="70">
        <v>200</v>
      </c>
      <c r="AG100" s="70">
        <v>99.5</v>
      </c>
      <c r="AH100" s="287">
        <v>680</v>
      </c>
      <c r="AI100" s="70">
        <v>100</v>
      </c>
      <c r="AJ100" s="70">
        <v>100</v>
      </c>
      <c r="AK100" s="132"/>
      <c r="AM100" s="213">
        <f>AE100+AF100+AG100+AH100+AI100+AJ100</f>
        <v>1179.5</v>
      </c>
    </row>
    <row r="101" spans="1:39" s="8" customFormat="1" ht="33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43"/>
      <c r="N101" s="37"/>
      <c r="O101" s="37"/>
      <c r="P101" s="37"/>
      <c r="Q101" s="38"/>
      <c r="R101" s="38"/>
      <c r="S101" s="38"/>
      <c r="T101" s="51" t="s">
        <v>190</v>
      </c>
      <c r="U101" s="131" t="s">
        <v>46</v>
      </c>
      <c r="V101" s="132" t="s">
        <v>80</v>
      </c>
      <c r="W101" s="132" t="s">
        <v>80</v>
      </c>
      <c r="X101" s="75">
        <v>3</v>
      </c>
      <c r="Y101" s="75">
        <v>3</v>
      </c>
      <c r="Z101" s="75">
        <v>0</v>
      </c>
      <c r="AA101" s="75">
        <v>0</v>
      </c>
      <c r="AB101" s="75">
        <v>0</v>
      </c>
      <c r="AC101" s="75"/>
      <c r="AD101" s="75">
        <v>0</v>
      </c>
      <c r="AE101" s="76" t="s">
        <v>80</v>
      </c>
      <c r="AF101" s="76">
        <v>3</v>
      </c>
      <c r="AG101" s="76">
        <v>3</v>
      </c>
      <c r="AH101" s="291">
        <v>3</v>
      </c>
      <c r="AI101" s="76">
        <v>3</v>
      </c>
      <c r="AJ101" s="76">
        <v>3</v>
      </c>
      <c r="AK101" s="76">
        <v>3</v>
      </c>
      <c r="AM101" s="213"/>
    </row>
    <row r="102" spans="1:39" s="8" customFormat="1" ht="30.75" hidden="1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1</v>
      </c>
      <c r="O102" s="37">
        <v>2</v>
      </c>
      <c r="P102" s="37">
        <v>2</v>
      </c>
      <c r="Q102" s="38">
        <v>1</v>
      </c>
      <c r="R102" s="38">
        <v>3</v>
      </c>
      <c r="S102" s="38" t="s">
        <v>66</v>
      </c>
      <c r="T102" s="9" t="s">
        <v>224</v>
      </c>
      <c r="U102" s="188" t="s">
        <v>58</v>
      </c>
      <c r="V102" s="74">
        <v>0</v>
      </c>
      <c r="W102" s="74">
        <v>30</v>
      </c>
      <c r="X102" s="87">
        <v>79</v>
      </c>
      <c r="Y102" s="87">
        <v>79</v>
      </c>
      <c r="Z102" s="104">
        <v>80</v>
      </c>
      <c r="AA102" s="104">
        <v>80</v>
      </c>
      <c r="AB102" s="104">
        <v>60</v>
      </c>
      <c r="AC102" s="124">
        <v>91</v>
      </c>
      <c r="AD102" s="72">
        <v>0</v>
      </c>
      <c r="AE102" s="70">
        <v>0</v>
      </c>
      <c r="AF102" s="70">
        <v>358.50700000000001</v>
      </c>
      <c r="AG102" s="70">
        <v>0</v>
      </c>
      <c r="AH102" s="284">
        <v>0</v>
      </c>
      <c r="AI102" s="70">
        <v>0</v>
      </c>
      <c r="AJ102" s="70">
        <v>0</v>
      </c>
      <c r="AK102" s="132"/>
      <c r="AM102" s="213">
        <f>AE102+AF102+AG102+AH102+AI102+AJ102</f>
        <v>358.50700000000001</v>
      </c>
    </row>
    <row r="103" spans="1:39" s="8" customFormat="1" ht="31.9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145" t="s">
        <v>225</v>
      </c>
      <c r="U103" s="131" t="s">
        <v>46</v>
      </c>
      <c r="V103" s="132" t="s">
        <v>80</v>
      </c>
      <c r="W103" s="132" t="s">
        <v>80</v>
      </c>
      <c r="X103" s="133">
        <v>10</v>
      </c>
      <c r="Y103" s="133">
        <v>10</v>
      </c>
      <c r="Z103" s="133">
        <v>20</v>
      </c>
      <c r="AA103" s="133">
        <v>20</v>
      </c>
      <c r="AB103" s="133">
        <v>20</v>
      </c>
      <c r="AC103" s="133"/>
      <c r="AD103" s="133">
        <v>30</v>
      </c>
      <c r="AE103" s="76" t="s">
        <v>80</v>
      </c>
      <c r="AF103" s="76">
        <v>1</v>
      </c>
      <c r="AG103" s="76" t="s">
        <v>80</v>
      </c>
      <c r="AH103" s="291" t="s">
        <v>80</v>
      </c>
      <c r="AI103" s="76" t="s">
        <v>80</v>
      </c>
      <c r="AJ103" s="76" t="s">
        <v>80</v>
      </c>
      <c r="AK103" s="76">
        <v>1</v>
      </c>
      <c r="AM103" s="213" t="e">
        <f>AE103+AF103+AG103+AH103+AI103+AJ103</f>
        <v>#VALUE!</v>
      </c>
    </row>
    <row r="104" spans="1:39" s="8" customFormat="1" ht="33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128" t="s">
        <v>111</v>
      </c>
      <c r="U104" s="129" t="s">
        <v>58</v>
      </c>
      <c r="V104" s="71"/>
      <c r="W104" s="71"/>
      <c r="X104" s="132"/>
      <c r="Y104" s="132"/>
      <c r="Z104" s="71"/>
      <c r="AA104" s="71"/>
      <c r="AB104" s="71"/>
      <c r="AC104" s="132"/>
      <c r="AD104" s="163"/>
      <c r="AE104" s="147">
        <f>AE109+AE113+AE111+AE116+AE118+AE120+AE122+AE124+AE126+AE128</f>
        <v>6115.42</v>
      </c>
      <c r="AF104" s="147">
        <f>AF109+AF113+AF111+AF118+AF120+AF116+AF122+AF124+AF126+AF128+AF130+AF132+AF134</f>
        <v>6510.1569999999992</v>
      </c>
      <c r="AG104" s="147">
        <f>AG109+AG113+AG111++AG116+AG118+AG120+AG122+AG124+AG126+AG128+AG130+AG132+AG134+AG136</f>
        <v>7734.5999999999995</v>
      </c>
      <c r="AH104" s="288">
        <f>AH109+AH113+AH116+AH111+AH118+AH120+AH122+AH124+AH126+AH128+AH130+AH132+AH134+AH136</f>
        <v>8663.7999999999993</v>
      </c>
      <c r="AI104" s="147">
        <f>AI109+AI113+AI111+AI118+AI120+AI122+AI124+AI126+AI128+AI130+AI132+AI134+AI136</f>
        <v>6909.2</v>
      </c>
      <c r="AJ104" s="147">
        <f>AJ109+AJ113+AJ111+AJ118+AJ120+AJ122+AJ124+AJ126+AJ128+AJ130+AJ132+AJ134+AJ136</f>
        <v>6913.2</v>
      </c>
      <c r="AK104" s="231"/>
      <c r="AM104" s="213">
        <f>AE104+AF104+AG104+AH104+AI104+AJ104</f>
        <v>42846.376999999993</v>
      </c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44"/>
      <c r="R105" s="44"/>
      <c r="S105" s="44"/>
      <c r="T105" s="34" t="s">
        <v>125</v>
      </c>
      <c r="U105" s="188" t="s">
        <v>46</v>
      </c>
      <c r="V105" s="132">
        <v>0.25</v>
      </c>
      <c r="W105" s="132">
        <v>0.5</v>
      </c>
      <c r="X105" s="133">
        <v>1</v>
      </c>
      <c r="Y105" s="74">
        <v>1</v>
      </c>
      <c r="Z105" s="133">
        <v>1</v>
      </c>
      <c r="AA105" s="133">
        <v>1</v>
      </c>
      <c r="AB105" s="71"/>
      <c r="AC105" s="132"/>
      <c r="AD105" s="163"/>
      <c r="AE105" s="76">
        <v>0.25</v>
      </c>
      <c r="AF105" s="76">
        <v>5</v>
      </c>
      <c r="AG105" s="76">
        <v>1</v>
      </c>
      <c r="AH105" s="291">
        <v>1</v>
      </c>
      <c r="AI105" s="76">
        <v>1</v>
      </c>
      <c r="AJ105" s="76">
        <v>1</v>
      </c>
      <c r="AK105" s="76">
        <v>9</v>
      </c>
      <c r="AM105" s="213"/>
    </row>
    <row r="106" spans="1:39" s="8" customFormat="1" ht="22.5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159</v>
      </c>
      <c r="U106" s="188" t="s">
        <v>46</v>
      </c>
      <c r="V106" s="132">
        <v>260</v>
      </c>
      <c r="W106" s="132">
        <v>265</v>
      </c>
      <c r="X106" s="133">
        <v>270</v>
      </c>
      <c r="Y106" s="74">
        <v>275</v>
      </c>
      <c r="Z106" s="133">
        <v>280</v>
      </c>
      <c r="AA106" s="133">
        <v>290</v>
      </c>
      <c r="AB106" s="71"/>
      <c r="AC106" s="132"/>
      <c r="AD106" s="163"/>
      <c r="AE106" s="76">
        <v>260</v>
      </c>
      <c r="AF106" s="76">
        <v>265</v>
      </c>
      <c r="AG106" s="76">
        <v>270</v>
      </c>
      <c r="AH106" s="291">
        <v>275</v>
      </c>
      <c r="AI106" s="76">
        <v>280</v>
      </c>
      <c r="AJ106" s="76">
        <v>290</v>
      </c>
      <c r="AK106" s="76">
        <v>1640</v>
      </c>
      <c r="AM106" s="213"/>
    </row>
    <row r="107" spans="1:39" s="8" customFormat="1" ht="36" hidden="1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37"/>
      <c r="O107" s="37"/>
      <c r="P107" s="37"/>
      <c r="Q107" s="38"/>
      <c r="R107" s="38"/>
      <c r="S107" s="38"/>
      <c r="T107" s="34" t="s">
        <v>160</v>
      </c>
      <c r="U107" s="188" t="s">
        <v>47</v>
      </c>
      <c r="V107" s="132">
        <v>30</v>
      </c>
      <c r="W107" s="132">
        <v>50</v>
      </c>
      <c r="X107" s="133">
        <v>70</v>
      </c>
      <c r="Y107" s="74">
        <v>90</v>
      </c>
      <c r="Z107" s="133">
        <v>110</v>
      </c>
      <c r="AA107" s="133">
        <v>150</v>
      </c>
      <c r="AB107" s="71"/>
      <c r="AC107" s="132"/>
      <c r="AD107" s="163"/>
      <c r="AE107" s="76">
        <v>30</v>
      </c>
      <c r="AF107" s="76">
        <v>50</v>
      </c>
      <c r="AG107" s="76">
        <v>70</v>
      </c>
      <c r="AH107" s="291">
        <v>21</v>
      </c>
      <c r="AI107" s="76">
        <v>110</v>
      </c>
      <c r="AJ107" s="76">
        <v>150</v>
      </c>
      <c r="AK107" s="76">
        <v>500</v>
      </c>
      <c r="AM107" s="213"/>
    </row>
    <row r="108" spans="1:39" s="8" customFormat="1" ht="36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161</v>
      </c>
      <c r="U108" s="188" t="s">
        <v>47</v>
      </c>
      <c r="V108" s="132">
        <v>2</v>
      </c>
      <c r="W108" s="132">
        <v>3</v>
      </c>
      <c r="X108" s="133">
        <v>4</v>
      </c>
      <c r="Y108" s="74">
        <v>5</v>
      </c>
      <c r="Z108" s="133">
        <v>6</v>
      </c>
      <c r="AA108" s="133">
        <v>7</v>
      </c>
      <c r="AB108" s="71"/>
      <c r="AC108" s="132"/>
      <c r="AD108" s="163"/>
      <c r="AE108" s="76">
        <v>2</v>
      </c>
      <c r="AF108" s="76">
        <v>3</v>
      </c>
      <c r="AG108" s="76">
        <v>4</v>
      </c>
      <c r="AH108" s="291">
        <v>5</v>
      </c>
      <c r="AI108" s="76">
        <v>6</v>
      </c>
      <c r="AJ108" s="76">
        <v>7</v>
      </c>
      <c r="AK108" s="76">
        <f>AE108+AF108+AG108+AH108+AI108+AJ108</f>
        <v>27</v>
      </c>
      <c r="AM108" s="213"/>
    </row>
    <row r="109" spans="1:39" s="8" customFormat="1" ht="45" hidden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1</v>
      </c>
      <c r="S109" s="38" t="s">
        <v>65</v>
      </c>
      <c r="T109" s="210" t="s">
        <v>276</v>
      </c>
      <c r="U109" s="188" t="s">
        <v>58</v>
      </c>
      <c r="V109" s="132">
        <v>1303</v>
      </c>
      <c r="W109" s="132">
        <v>1527.1659999999999</v>
      </c>
      <c r="X109" s="132">
        <v>2540.4499999999998</v>
      </c>
      <c r="Y109" s="132">
        <v>2536.7979999999998</v>
      </c>
      <c r="Z109" s="100">
        <v>2454.6999999999998</v>
      </c>
      <c r="AA109" s="100">
        <v>2454.6999999999998</v>
      </c>
      <c r="AB109" s="100">
        <v>1334.634</v>
      </c>
      <c r="AC109" s="183">
        <v>2106.4</v>
      </c>
      <c r="AD109" s="184">
        <v>1728.3</v>
      </c>
      <c r="AE109" s="70">
        <v>2847.8</v>
      </c>
      <c r="AF109" s="70">
        <v>2740.3150000000001</v>
      </c>
      <c r="AG109" s="70">
        <v>2999.7</v>
      </c>
      <c r="AH109" s="287">
        <v>2830.1</v>
      </c>
      <c r="AI109" s="70">
        <f>AH109</f>
        <v>2830.1</v>
      </c>
      <c r="AJ109" s="70">
        <f>AI109</f>
        <v>2830.1</v>
      </c>
      <c r="AK109" s="132"/>
      <c r="AM109" s="213">
        <f t="shared" ref="AM109:AM115" si="11">AE109+AF109+AG109+AH109+AI109+AJ109</f>
        <v>17078.114999999998</v>
      </c>
    </row>
    <row r="110" spans="1:39" s="8" customFormat="1" ht="32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34" t="s">
        <v>2</v>
      </c>
      <c r="U110" s="188" t="s">
        <v>58</v>
      </c>
      <c r="V110" s="132" t="s">
        <v>80</v>
      </c>
      <c r="W110" s="132" t="s">
        <v>80</v>
      </c>
      <c r="X110" s="132">
        <v>20</v>
      </c>
      <c r="Y110" s="132">
        <v>20</v>
      </c>
      <c r="Z110" s="132">
        <v>20</v>
      </c>
      <c r="AA110" s="132">
        <v>20</v>
      </c>
      <c r="AB110" s="132">
        <v>20</v>
      </c>
      <c r="AC110" s="132"/>
      <c r="AD110" s="132">
        <v>20</v>
      </c>
      <c r="AE110" s="132">
        <v>23.68</v>
      </c>
      <c r="AF110" s="132">
        <v>25.917999999999999</v>
      </c>
      <c r="AG110" s="70">
        <v>27.494</v>
      </c>
      <c r="AH110" s="292">
        <v>27.494</v>
      </c>
      <c r="AI110" s="132">
        <v>27.710999999999999</v>
      </c>
      <c r="AJ110" s="132">
        <v>27.710999999999999</v>
      </c>
      <c r="AK110" s="132">
        <v>27.710999999999999</v>
      </c>
      <c r="AM110" s="213">
        <f t="shared" si="11"/>
        <v>160.00799999999998</v>
      </c>
    </row>
    <row r="111" spans="1:39" s="8" customFormat="1" ht="47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0</v>
      </c>
      <c r="R111" s="38">
        <v>5</v>
      </c>
      <c r="S111" s="38" t="s">
        <v>65</v>
      </c>
      <c r="T111" s="9" t="s">
        <v>134</v>
      </c>
      <c r="U111" s="131" t="s">
        <v>58</v>
      </c>
      <c r="V111" s="87">
        <v>686.6</v>
      </c>
      <c r="W111" s="87">
        <v>807.32799999999997</v>
      </c>
      <c r="X111" s="133">
        <v>538.20000000000005</v>
      </c>
      <c r="Y111" s="133">
        <v>531.65599999999995</v>
      </c>
      <c r="Z111" s="102">
        <v>877.5</v>
      </c>
      <c r="AA111" s="102">
        <v>877.5</v>
      </c>
      <c r="AB111" s="102">
        <v>592.83600000000001</v>
      </c>
      <c r="AC111" s="73">
        <v>915.9</v>
      </c>
      <c r="AD111" s="73">
        <v>1125.4000000000001</v>
      </c>
      <c r="AE111" s="70">
        <v>1094.95</v>
      </c>
      <c r="AF111" s="70">
        <v>941.38199999999995</v>
      </c>
      <c r="AG111" s="70">
        <v>898.3</v>
      </c>
      <c r="AH111" s="287">
        <v>789.3</v>
      </c>
      <c r="AI111" s="70">
        <v>850</v>
      </c>
      <c r="AJ111" s="70">
        <f>AI111</f>
        <v>850</v>
      </c>
      <c r="AK111" s="132"/>
      <c r="AM111" s="213">
        <f t="shared" si="11"/>
        <v>5423.9319999999998</v>
      </c>
    </row>
    <row r="112" spans="1:39" s="8" customFormat="1" ht="35.25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37"/>
      <c r="O112" s="37"/>
      <c r="P112" s="37"/>
      <c r="Q112" s="38"/>
      <c r="R112" s="38"/>
      <c r="S112" s="38"/>
      <c r="T112" s="51" t="s">
        <v>3</v>
      </c>
      <c r="U112" s="131" t="s">
        <v>83</v>
      </c>
      <c r="V112" s="132" t="s">
        <v>80</v>
      </c>
      <c r="W112" s="132" t="s">
        <v>80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100</v>
      </c>
      <c r="AE112" s="76">
        <v>1</v>
      </c>
      <c r="AF112" s="75">
        <v>1</v>
      </c>
      <c r="AG112" s="75">
        <v>1</v>
      </c>
      <c r="AH112" s="290">
        <v>1</v>
      </c>
      <c r="AI112" s="75">
        <v>1</v>
      </c>
      <c r="AJ112" s="75">
        <v>1</v>
      </c>
      <c r="AK112" s="75">
        <v>1</v>
      </c>
      <c r="AM112" s="213">
        <f t="shared" si="11"/>
        <v>6</v>
      </c>
    </row>
    <row r="113" spans="1:39" s="8" customFormat="1" ht="35.25" hidden="1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6</v>
      </c>
      <c r="R113" s="38">
        <v>0</v>
      </c>
      <c r="S113" s="38" t="s">
        <v>65</v>
      </c>
      <c r="T113" s="210" t="s">
        <v>126</v>
      </c>
      <c r="U113" s="131" t="s">
        <v>58</v>
      </c>
      <c r="V113" s="132">
        <v>155</v>
      </c>
      <c r="W113" s="132">
        <v>153.13</v>
      </c>
      <c r="X113" s="132">
        <v>225</v>
      </c>
      <c r="Y113" s="132">
        <v>219.67099999999999</v>
      </c>
      <c r="Z113" s="100">
        <v>235</v>
      </c>
      <c r="AA113" s="100">
        <v>235</v>
      </c>
      <c r="AB113" s="100">
        <v>137.86500000000001</v>
      </c>
      <c r="AC113" s="67">
        <v>236</v>
      </c>
      <c r="AD113" s="67"/>
      <c r="AE113" s="70">
        <v>336</v>
      </c>
      <c r="AF113" s="70">
        <v>351</v>
      </c>
      <c r="AG113" s="70">
        <v>291</v>
      </c>
      <c r="AH113" s="287">
        <f>AG113</f>
        <v>291</v>
      </c>
      <c r="AI113" s="70">
        <f>AH113</f>
        <v>291</v>
      </c>
      <c r="AJ113" s="70">
        <f>AI113</f>
        <v>291</v>
      </c>
      <c r="AK113" s="132"/>
      <c r="AM113" s="213">
        <f t="shared" si="11"/>
        <v>1851</v>
      </c>
    </row>
    <row r="114" spans="1:39" s="8" customFormat="1" ht="33" hidden="1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43"/>
      <c r="O114" s="43"/>
      <c r="P114" s="43"/>
      <c r="Q114" s="44"/>
      <c r="R114" s="44"/>
      <c r="S114" s="44"/>
      <c r="T114" s="51" t="s">
        <v>309</v>
      </c>
      <c r="U114" s="188" t="s">
        <v>46</v>
      </c>
      <c r="V114" s="66" t="e">
        <f t="shared" ref="V114:AB114" si="12">V112/V43*100</f>
        <v>#VALUE!</v>
      </c>
      <c r="W114" s="66" t="e">
        <f t="shared" si="12"/>
        <v>#VALUE!</v>
      </c>
      <c r="X114" s="87">
        <f t="shared" si="12"/>
        <v>3333.3333333333335</v>
      </c>
      <c r="Y114" s="87">
        <f t="shared" si="12"/>
        <v>3333.3333333333335</v>
      </c>
      <c r="Z114" s="66" t="e">
        <f t="shared" si="12"/>
        <v>#DIV/0!</v>
      </c>
      <c r="AA114" s="66" t="e">
        <f t="shared" si="12"/>
        <v>#DIV/0!</v>
      </c>
      <c r="AB114" s="66" t="e">
        <f t="shared" si="12"/>
        <v>#DIV/0!</v>
      </c>
      <c r="AC114" s="87"/>
      <c r="AD114" s="66" t="e">
        <f>AD112/AD43*100</f>
        <v>#DIV/0!</v>
      </c>
      <c r="AE114" s="76">
        <v>30</v>
      </c>
      <c r="AF114" s="76">
        <v>30</v>
      </c>
      <c r="AG114" s="76">
        <v>30</v>
      </c>
      <c r="AH114" s="291">
        <v>30</v>
      </c>
      <c r="AI114" s="76">
        <v>30</v>
      </c>
      <c r="AJ114" s="76">
        <v>30</v>
      </c>
      <c r="AK114" s="76">
        <v>180</v>
      </c>
      <c r="AM114" s="213">
        <f t="shared" si="11"/>
        <v>180</v>
      </c>
    </row>
    <row r="115" spans="1:39" s="8" customFormat="1" ht="31.5" hidden="1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43"/>
      <c r="O115" s="43"/>
      <c r="P115" s="43"/>
      <c r="Q115" s="44"/>
      <c r="R115" s="44"/>
      <c r="S115" s="44"/>
      <c r="T115" s="51" t="s">
        <v>153</v>
      </c>
      <c r="U115" s="188" t="s">
        <v>46</v>
      </c>
      <c r="V115" s="66" t="e">
        <f t="shared" ref="V115:AB115" si="13">V113/V76*100</f>
        <v>#REF!</v>
      </c>
      <c r="W115" s="66" t="e">
        <f t="shared" si="13"/>
        <v>#REF!</v>
      </c>
      <c r="X115" s="87" t="e">
        <f t="shared" si="13"/>
        <v>#REF!</v>
      </c>
      <c r="Y115" s="87" t="e">
        <f t="shared" si="13"/>
        <v>#REF!</v>
      </c>
      <c r="Z115" s="66" t="e">
        <f t="shared" si="13"/>
        <v>#REF!</v>
      </c>
      <c r="AA115" s="66" t="e">
        <f t="shared" si="13"/>
        <v>#REF!</v>
      </c>
      <c r="AB115" s="66" t="e">
        <f t="shared" si="13"/>
        <v>#REF!</v>
      </c>
      <c r="AC115" s="87"/>
      <c r="AD115" s="66" t="e">
        <f>AD113/AD76*100</f>
        <v>#REF!</v>
      </c>
      <c r="AE115" s="76">
        <v>240</v>
      </c>
      <c r="AF115" s="76">
        <v>240</v>
      </c>
      <c r="AG115" s="76">
        <v>240</v>
      </c>
      <c r="AH115" s="291">
        <v>240</v>
      </c>
      <c r="AI115" s="76">
        <v>240</v>
      </c>
      <c r="AJ115" s="76">
        <v>240</v>
      </c>
      <c r="AK115" s="76">
        <v>1440</v>
      </c>
      <c r="AM115" s="213">
        <f t="shared" si="11"/>
        <v>1440</v>
      </c>
    </row>
    <row r="116" spans="1:39" s="8" customFormat="1" ht="32.25" hidden="1" customHeight="1">
      <c r="A116" s="11"/>
      <c r="B116" s="12"/>
      <c r="C116" s="37">
        <v>6</v>
      </c>
      <c r="D116" s="43">
        <v>5</v>
      </c>
      <c r="E116" s="43">
        <v>6</v>
      </c>
      <c r="F116" s="55">
        <v>0</v>
      </c>
      <c r="G116" s="55">
        <v>8</v>
      </c>
      <c r="H116" s="55">
        <v>0</v>
      </c>
      <c r="I116" s="55">
        <v>1</v>
      </c>
      <c r="J116" s="55">
        <v>2</v>
      </c>
      <c r="K116" s="43">
        <v>2</v>
      </c>
      <c r="L116" s="43">
        <v>2</v>
      </c>
      <c r="M116" s="43">
        <v>0</v>
      </c>
      <c r="N116" s="246">
        <v>2</v>
      </c>
      <c r="O116" s="237">
        <v>2</v>
      </c>
      <c r="P116" s="237">
        <v>3</v>
      </c>
      <c r="Q116" s="159">
        <v>0</v>
      </c>
      <c r="R116" s="159">
        <v>9</v>
      </c>
      <c r="S116" s="38" t="s">
        <v>65</v>
      </c>
      <c r="T116" s="34" t="s">
        <v>144</v>
      </c>
      <c r="U116" s="131" t="s">
        <v>58</v>
      </c>
      <c r="V116" s="252">
        <v>3</v>
      </c>
      <c r="W116" s="253">
        <v>0</v>
      </c>
      <c r="X116" s="254">
        <v>3</v>
      </c>
      <c r="Y116" s="255">
        <v>3</v>
      </c>
      <c r="Z116" s="71" t="s">
        <v>80</v>
      </c>
      <c r="AA116" s="71" t="s">
        <v>80</v>
      </c>
      <c r="AB116" s="76">
        <f>SUM(V116:AA116)</f>
        <v>9</v>
      </c>
      <c r="AC116" s="133"/>
      <c r="AD116" s="133"/>
      <c r="AE116" s="70">
        <v>0</v>
      </c>
      <c r="AF116" s="70">
        <v>0</v>
      </c>
      <c r="AG116" s="70">
        <v>682</v>
      </c>
      <c r="AH116" s="287">
        <v>500</v>
      </c>
      <c r="AI116" s="70">
        <v>0</v>
      </c>
      <c r="AJ116" s="70">
        <v>0</v>
      </c>
      <c r="AK116" s="132"/>
      <c r="AM116" s="213"/>
    </row>
    <row r="117" spans="1:39" s="8" customFormat="1" ht="31.5" hidden="1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55"/>
      <c r="K117" s="43"/>
      <c r="L117" s="43"/>
      <c r="M117" s="43"/>
      <c r="N117" s="43"/>
      <c r="O117" s="37"/>
      <c r="P117" s="37"/>
      <c r="Q117" s="38"/>
      <c r="R117" s="38"/>
      <c r="S117" s="38"/>
      <c r="T117" s="9" t="s">
        <v>164</v>
      </c>
      <c r="U117" s="188" t="s">
        <v>46</v>
      </c>
      <c r="V117" s="252">
        <v>3</v>
      </c>
      <c r="W117" s="253">
        <v>0</v>
      </c>
      <c r="X117" s="254">
        <v>3</v>
      </c>
      <c r="Y117" s="255">
        <v>3</v>
      </c>
      <c r="Z117" s="71" t="s">
        <v>80</v>
      </c>
      <c r="AA117" s="71" t="s">
        <v>80</v>
      </c>
      <c r="AB117" s="76">
        <f>SUM(V117:AA117)</f>
        <v>9</v>
      </c>
      <c r="AC117" s="133"/>
      <c r="AD117" s="133"/>
      <c r="AE117" s="76" t="s">
        <v>80</v>
      </c>
      <c r="AF117" s="76" t="s">
        <v>80</v>
      </c>
      <c r="AG117" s="75">
        <v>1</v>
      </c>
      <c r="AH117" s="75">
        <v>1</v>
      </c>
      <c r="AI117" s="70" t="s">
        <v>80</v>
      </c>
      <c r="AJ117" s="70" t="s">
        <v>80</v>
      </c>
      <c r="AK117" s="49">
        <v>2</v>
      </c>
      <c r="AM117" s="213"/>
    </row>
    <row r="118" spans="1:39" s="8" customFormat="1" ht="30" hidden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1</v>
      </c>
      <c r="S118" s="38" t="s">
        <v>65</v>
      </c>
      <c r="T118" s="9" t="s">
        <v>132</v>
      </c>
      <c r="U118" s="188" t="s">
        <v>58</v>
      </c>
      <c r="V118" s="87">
        <v>0</v>
      </c>
      <c r="W118" s="66">
        <v>200</v>
      </c>
      <c r="X118" s="87">
        <v>189.9</v>
      </c>
      <c r="Y118" s="87">
        <v>189.9</v>
      </c>
      <c r="Z118" s="157">
        <v>100</v>
      </c>
      <c r="AA118" s="157">
        <v>0</v>
      </c>
      <c r="AB118" s="157">
        <v>0</v>
      </c>
      <c r="AC118" s="174"/>
      <c r="AD118" s="66">
        <v>1544.5</v>
      </c>
      <c r="AE118" s="70">
        <v>0</v>
      </c>
      <c r="AF118" s="70">
        <v>685.7</v>
      </c>
      <c r="AG118" s="70">
        <v>65</v>
      </c>
      <c r="AH118" s="287">
        <v>330</v>
      </c>
      <c r="AI118" s="70">
        <v>0</v>
      </c>
      <c r="AJ118" s="70">
        <f>AI118</f>
        <v>0</v>
      </c>
      <c r="AK118" s="132"/>
      <c r="AM118" s="213">
        <f>AE118+AF118+AG118+AH118+AI118+AJ118</f>
        <v>1080.7</v>
      </c>
    </row>
    <row r="119" spans="1:39" s="8" customFormat="1" ht="29.2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277</v>
      </c>
      <c r="U119" s="131" t="s">
        <v>46</v>
      </c>
      <c r="V119" s="132" t="s">
        <v>80</v>
      </c>
      <c r="W119" s="132" t="s">
        <v>80</v>
      </c>
      <c r="X119" s="133">
        <v>100</v>
      </c>
      <c r="Y119" s="133">
        <v>100</v>
      </c>
      <c r="Z119" s="133">
        <v>100</v>
      </c>
      <c r="AA119" s="133">
        <v>100</v>
      </c>
      <c r="AB119" s="133">
        <v>100</v>
      </c>
      <c r="AC119" s="133"/>
      <c r="AD119" s="133">
        <v>0</v>
      </c>
      <c r="AE119" s="132" t="s">
        <v>80</v>
      </c>
      <c r="AF119" s="75">
        <v>2</v>
      </c>
      <c r="AG119" s="75">
        <v>1</v>
      </c>
      <c r="AH119" s="75">
        <v>1</v>
      </c>
      <c r="AI119" s="70" t="s">
        <v>80</v>
      </c>
      <c r="AJ119" s="70" t="s">
        <v>80</v>
      </c>
      <c r="AK119" s="75">
        <v>4</v>
      </c>
      <c r="AM119" s="213" t="e">
        <f>AE119+AF119+AG119+AH119+AI119+AJ119</f>
        <v>#VALUE!</v>
      </c>
    </row>
    <row r="120" spans="1:39" s="8" customFormat="1" ht="33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43">
        <v>0</v>
      </c>
      <c r="N120" s="37">
        <v>2</v>
      </c>
      <c r="O120" s="37">
        <v>2</v>
      </c>
      <c r="P120" s="37">
        <v>3</v>
      </c>
      <c r="Q120" s="38">
        <v>1</v>
      </c>
      <c r="R120" s="38">
        <v>2</v>
      </c>
      <c r="S120" s="38" t="s">
        <v>65</v>
      </c>
      <c r="T120" s="9" t="s">
        <v>133</v>
      </c>
      <c r="U120" s="188" t="s">
        <v>58</v>
      </c>
      <c r="V120" s="87">
        <v>33</v>
      </c>
      <c r="W120" s="66">
        <v>170</v>
      </c>
      <c r="X120" s="87">
        <v>56</v>
      </c>
      <c r="Y120" s="87">
        <v>56</v>
      </c>
      <c r="Z120" s="104">
        <v>62</v>
      </c>
      <c r="AA120" s="104">
        <v>62</v>
      </c>
      <c r="AB120" s="104">
        <v>35.890999999999998</v>
      </c>
      <c r="AC120" s="124">
        <v>81</v>
      </c>
      <c r="AD120" s="84">
        <v>0</v>
      </c>
      <c r="AE120" s="70">
        <v>101.2</v>
      </c>
      <c r="AF120" s="70">
        <v>100</v>
      </c>
      <c r="AG120" s="70">
        <v>35</v>
      </c>
      <c r="AH120" s="287">
        <v>100</v>
      </c>
      <c r="AI120" s="70">
        <v>44.9</v>
      </c>
      <c r="AJ120" s="70">
        <v>48.9</v>
      </c>
      <c r="AK120" s="132"/>
      <c r="AM120" s="213">
        <f>AE120+AF120+AG120+AH120+AI120+AJ120</f>
        <v>429.99999999999994</v>
      </c>
    </row>
    <row r="121" spans="1:39" s="8" customFormat="1" ht="31.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145" t="s">
        <v>4</v>
      </c>
      <c r="U121" s="131" t="s">
        <v>46</v>
      </c>
      <c r="V121" s="132" t="s">
        <v>80</v>
      </c>
      <c r="W121" s="132" t="s">
        <v>80</v>
      </c>
      <c r="X121" s="133">
        <v>30</v>
      </c>
      <c r="Y121" s="133">
        <v>30</v>
      </c>
      <c r="Z121" s="133">
        <v>50</v>
      </c>
      <c r="AA121" s="133">
        <v>50</v>
      </c>
      <c r="AB121" s="133">
        <v>50</v>
      </c>
      <c r="AC121" s="133"/>
      <c r="AD121" s="133">
        <v>50</v>
      </c>
      <c r="AE121" s="76">
        <v>2</v>
      </c>
      <c r="AF121" s="75">
        <v>2</v>
      </c>
      <c r="AG121" s="75">
        <v>2</v>
      </c>
      <c r="AH121" s="290">
        <v>2</v>
      </c>
      <c r="AI121" s="75">
        <f>AH121</f>
        <v>2</v>
      </c>
      <c r="AJ121" s="75">
        <f>AI121</f>
        <v>2</v>
      </c>
      <c r="AK121" s="75">
        <f>AJ121</f>
        <v>2</v>
      </c>
      <c r="AM121" s="213">
        <f>AE121+AF121+AG121+AH121+AI121+AJ121</f>
        <v>12</v>
      </c>
    </row>
    <row r="122" spans="1:39" s="8" customFormat="1" ht="36" hidden="1" customHeight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44">
        <v>2</v>
      </c>
      <c r="R122" s="44">
        <v>4</v>
      </c>
      <c r="S122" s="38" t="s">
        <v>65</v>
      </c>
      <c r="T122" s="51" t="s">
        <v>278</v>
      </c>
      <c r="U122" s="131" t="s">
        <v>58</v>
      </c>
      <c r="V122" s="79">
        <v>0</v>
      </c>
      <c r="W122" s="79">
        <v>0</v>
      </c>
      <c r="X122" s="133">
        <v>150</v>
      </c>
      <c r="Y122" s="133">
        <v>150</v>
      </c>
      <c r="Z122" s="133">
        <v>0</v>
      </c>
      <c r="AA122" s="133">
        <v>0</v>
      </c>
      <c r="AB122" s="133">
        <v>0</v>
      </c>
      <c r="AC122" s="133">
        <v>0</v>
      </c>
      <c r="AD122" s="133">
        <v>1081.0999999999999</v>
      </c>
      <c r="AE122" s="70">
        <v>12.8</v>
      </c>
      <c r="AF122" s="70">
        <v>0</v>
      </c>
      <c r="AG122" s="70">
        <v>0</v>
      </c>
      <c r="AH122" s="284">
        <v>0</v>
      </c>
      <c r="AI122" s="70">
        <v>0</v>
      </c>
      <c r="AJ122" s="70">
        <v>0</v>
      </c>
      <c r="AK122" s="132"/>
      <c r="AM122" s="213">
        <f>AE122+AF122+AG122+AH122+AI122+AJ122</f>
        <v>12.8</v>
      </c>
    </row>
    <row r="123" spans="1:39" s="8" customFormat="1" ht="33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43"/>
      <c r="N123" s="37"/>
      <c r="O123" s="37"/>
      <c r="P123" s="37"/>
      <c r="Q123" s="38"/>
      <c r="R123" s="38"/>
      <c r="S123" s="38"/>
      <c r="T123" s="145" t="s">
        <v>279</v>
      </c>
      <c r="U123" s="131" t="s">
        <v>46</v>
      </c>
      <c r="V123" s="132" t="s">
        <v>80</v>
      </c>
      <c r="W123" s="132" t="s">
        <v>80</v>
      </c>
      <c r="X123" s="75">
        <v>3</v>
      </c>
      <c r="Y123" s="75">
        <v>3</v>
      </c>
      <c r="Z123" s="75">
        <v>0</v>
      </c>
      <c r="AA123" s="75">
        <v>0</v>
      </c>
      <c r="AB123" s="75">
        <v>0</v>
      </c>
      <c r="AC123" s="75"/>
      <c r="AD123" s="75">
        <v>0</v>
      </c>
      <c r="AE123" s="76">
        <v>18</v>
      </c>
      <c r="AF123" s="70" t="s">
        <v>80</v>
      </c>
      <c r="AG123" s="70" t="s">
        <v>80</v>
      </c>
      <c r="AH123" s="284" t="s">
        <v>80</v>
      </c>
      <c r="AI123" s="70" t="s">
        <v>80</v>
      </c>
      <c r="AJ123" s="70" t="s">
        <v>80</v>
      </c>
      <c r="AK123" s="75">
        <v>18</v>
      </c>
      <c r="AM123" s="213"/>
    </row>
    <row r="124" spans="1:39" s="8" customFormat="1" ht="30" hidden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37">
        <v>0</v>
      </c>
      <c r="N124" s="37">
        <v>2</v>
      </c>
      <c r="O124" s="37">
        <v>2</v>
      </c>
      <c r="P124" s="37">
        <v>3</v>
      </c>
      <c r="Q124" s="38">
        <v>3</v>
      </c>
      <c r="R124" s="38">
        <v>0</v>
      </c>
      <c r="S124" s="38" t="s">
        <v>65</v>
      </c>
      <c r="T124" s="51" t="s">
        <v>154</v>
      </c>
      <c r="U124" s="188" t="s">
        <v>58</v>
      </c>
      <c r="V124" s="87">
        <v>0</v>
      </c>
      <c r="W124" s="87">
        <v>0</v>
      </c>
      <c r="X124" s="154">
        <v>0</v>
      </c>
      <c r="Y124" s="154">
        <v>0</v>
      </c>
      <c r="Z124" s="84">
        <v>0</v>
      </c>
      <c r="AA124" s="84">
        <v>0</v>
      </c>
      <c r="AB124" s="84">
        <v>0</v>
      </c>
      <c r="AC124" s="124"/>
      <c r="AD124" s="66">
        <v>350</v>
      </c>
      <c r="AE124" s="70">
        <v>100</v>
      </c>
      <c r="AF124" s="70">
        <v>0</v>
      </c>
      <c r="AG124" s="70">
        <v>84</v>
      </c>
      <c r="AH124" s="287">
        <v>100.2</v>
      </c>
      <c r="AI124" s="70">
        <v>50</v>
      </c>
      <c r="AJ124" s="70">
        <f>AI124</f>
        <v>50</v>
      </c>
      <c r="AK124" s="132"/>
      <c r="AM124" s="213">
        <f>AE124+AF124+AG124+AH124+AI124+AJ124</f>
        <v>384.2</v>
      </c>
    </row>
    <row r="125" spans="1:39" s="8" customFormat="1" ht="30.75" hidden="1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51" t="s">
        <v>5</v>
      </c>
      <c r="U125" s="131" t="s">
        <v>46</v>
      </c>
      <c r="V125" s="87"/>
      <c r="W125" s="87"/>
      <c r="X125" s="154"/>
      <c r="Y125" s="154"/>
      <c r="Z125" s="84"/>
      <c r="AA125" s="84"/>
      <c r="AB125" s="84"/>
      <c r="AC125" s="124"/>
      <c r="AD125" s="66"/>
      <c r="AE125" s="76">
        <v>1</v>
      </c>
      <c r="AF125" s="70" t="s">
        <v>80</v>
      </c>
      <c r="AG125" s="76">
        <v>1</v>
      </c>
      <c r="AH125" s="291">
        <v>1</v>
      </c>
      <c r="AI125" s="76">
        <v>1</v>
      </c>
      <c r="AJ125" s="76">
        <v>1</v>
      </c>
      <c r="AK125" s="76">
        <v>1</v>
      </c>
      <c r="AM125" s="213"/>
    </row>
    <row r="126" spans="1:39" s="8" customFormat="1" ht="36" hidden="1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248" t="s">
        <v>181</v>
      </c>
      <c r="P126" s="248">
        <v>0</v>
      </c>
      <c r="Q126" s="158">
        <v>6</v>
      </c>
      <c r="R126" s="158">
        <v>8</v>
      </c>
      <c r="S126" s="264" t="s">
        <v>65</v>
      </c>
      <c r="T126" s="51" t="s">
        <v>315</v>
      </c>
      <c r="U126" s="188" t="s">
        <v>58</v>
      </c>
      <c r="V126" s="132">
        <v>1303</v>
      </c>
      <c r="W126" s="132">
        <v>1527.1659999999999</v>
      </c>
      <c r="X126" s="132">
        <v>2540.4499999999998</v>
      </c>
      <c r="Y126" s="132">
        <v>2536.7979999999998</v>
      </c>
      <c r="Z126" s="100">
        <v>2454.6999999999998</v>
      </c>
      <c r="AA126" s="100">
        <v>2454.6999999999998</v>
      </c>
      <c r="AB126" s="100">
        <v>1334.634</v>
      </c>
      <c r="AC126" s="183">
        <v>2106.4</v>
      </c>
      <c r="AD126" s="184">
        <v>1728.3</v>
      </c>
      <c r="AE126" s="70">
        <v>16.100000000000001</v>
      </c>
      <c r="AF126" s="70">
        <v>14.183</v>
      </c>
      <c r="AG126" s="70">
        <v>18.2</v>
      </c>
      <c r="AH126" s="284">
        <v>0</v>
      </c>
      <c r="AI126" s="70">
        <f>AH126</f>
        <v>0</v>
      </c>
      <c r="AJ126" s="70">
        <f>AI126</f>
        <v>0</v>
      </c>
      <c r="AK126" s="161"/>
    </row>
    <row r="127" spans="1:39" s="8" customFormat="1" ht="32.25" hidden="1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6</v>
      </c>
      <c r="U127" s="188" t="s">
        <v>58</v>
      </c>
      <c r="V127" s="132" t="s">
        <v>80</v>
      </c>
      <c r="W127" s="132" t="s">
        <v>80</v>
      </c>
      <c r="X127" s="132">
        <v>20</v>
      </c>
      <c r="Y127" s="132">
        <v>20</v>
      </c>
      <c r="Z127" s="132">
        <v>20</v>
      </c>
      <c r="AA127" s="132">
        <v>20</v>
      </c>
      <c r="AB127" s="132">
        <v>20</v>
      </c>
      <c r="AC127" s="132"/>
      <c r="AD127" s="132">
        <v>20</v>
      </c>
      <c r="AE127" s="132">
        <v>23.68</v>
      </c>
      <c r="AF127" s="132">
        <v>25.917999999999999</v>
      </c>
      <c r="AG127" s="70">
        <v>27.494</v>
      </c>
      <c r="AH127" s="284" t="s">
        <v>80</v>
      </c>
      <c r="AI127" s="70" t="s">
        <v>80</v>
      </c>
      <c r="AJ127" s="70" t="s">
        <v>80</v>
      </c>
      <c r="AK127" s="70">
        <v>27.710999999999999</v>
      </c>
    </row>
    <row r="128" spans="1:39" s="8" customFormat="1" ht="34.5" hidden="1" customHeight="1">
      <c r="A128" s="263"/>
      <c r="B128" s="263"/>
      <c r="C128" s="55">
        <v>6</v>
      </c>
      <c r="D128" s="55">
        <v>5</v>
      </c>
      <c r="E128" s="55">
        <v>6</v>
      </c>
      <c r="F128" s="248">
        <v>0</v>
      </c>
      <c r="G128" s="248">
        <v>8</v>
      </c>
      <c r="H128" s="248">
        <v>0</v>
      </c>
      <c r="I128" s="248">
        <v>1</v>
      </c>
      <c r="J128" s="55">
        <v>2</v>
      </c>
      <c r="K128" s="55">
        <v>2</v>
      </c>
      <c r="L128" s="55">
        <v>2</v>
      </c>
      <c r="M128" s="55">
        <v>0</v>
      </c>
      <c r="N128" s="55">
        <v>2</v>
      </c>
      <c r="O128" s="55">
        <v>1</v>
      </c>
      <c r="P128" s="55">
        <v>0</v>
      </c>
      <c r="Q128" s="92">
        <v>6</v>
      </c>
      <c r="R128" s="92">
        <v>8</v>
      </c>
      <c r="S128" s="48">
        <v>0</v>
      </c>
      <c r="T128" s="51" t="s">
        <v>280</v>
      </c>
      <c r="U128" s="131" t="s">
        <v>58</v>
      </c>
      <c r="V128" s="132" t="s">
        <v>80</v>
      </c>
      <c r="W128" s="132" t="s">
        <v>80</v>
      </c>
      <c r="X128" s="132" t="s">
        <v>80</v>
      </c>
      <c r="Y128" s="102">
        <v>937.4</v>
      </c>
      <c r="Z128" s="132" t="s">
        <v>80</v>
      </c>
      <c r="AA128" s="132" t="s">
        <v>80</v>
      </c>
      <c r="AB128" s="132" t="s">
        <v>80</v>
      </c>
      <c r="AC128" s="13">
        <v>2019</v>
      </c>
      <c r="AD128" s="130"/>
      <c r="AE128" s="70">
        <v>1606.57</v>
      </c>
      <c r="AF128" s="70">
        <v>1503.1769999999999</v>
      </c>
      <c r="AG128" s="70">
        <v>1814.6</v>
      </c>
      <c r="AH128" s="287">
        <v>1909.2</v>
      </c>
      <c r="AI128" s="70">
        <f>AH128</f>
        <v>1909.2</v>
      </c>
      <c r="AJ128" s="70">
        <f>AI128</f>
        <v>1909.2</v>
      </c>
      <c r="AK128" s="161"/>
    </row>
    <row r="129" spans="1:39" s="8" customFormat="1" ht="32.25" hidden="1" customHeight="1">
      <c r="A129" s="11"/>
      <c r="B129" s="12"/>
      <c r="C129" s="37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37"/>
      <c r="P129" s="37"/>
      <c r="Q129" s="38"/>
      <c r="R129" s="38"/>
      <c r="S129" s="38"/>
      <c r="T129" s="145" t="s">
        <v>234</v>
      </c>
      <c r="U129" s="131" t="s">
        <v>58</v>
      </c>
      <c r="V129" s="132" t="s">
        <v>80</v>
      </c>
      <c r="W129" s="132" t="s">
        <v>80</v>
      </c>
      <c r="X129" s="132" t="s">
        <v>80</v>
      </c>
      <c r="Y129" s="132">
        <v>18.739999999999998</v>
      </c>
      <c r="Z129" s="132" t="s">
        <v>80</v>
      </c>
      <c r="AA129" s="132" t="s">
        <v>80</v>
      </c>
      <c r="AB129" s="132">
        <f>Y129</f>
        <v>18.739999999999998</v>
      </c>
      <c r="AC129" s="13"/>
      <c r="AD129" s="130"/>
      <c r="AE129" s="132">
        <v>23.68</v>
      </c>
      <c r="AF129" s="132">
        <v>25.917999999999999</v>
      </c>
      <c r="AG129" s="70">
        <v>27.494</v>
      </c>
      <c r="AH129" s="284">
        <v>27.494</v>
      </c>
      <c r="AI129" s="70">
        <v>27.710999999999999</v>
      </c>
      <c r="AJ129" s="70">
        <v>27.710999999999999</v>
      </c>
      <c r="AK129" s="70">
        <v>27.710999999999999</v>
      </c>
      <c r="AL129" s="284">
        <v>27.710999999999999</v>
      </c>
    </row>
    <row r="130" spans="1:39" s="8" customFormat="1" ht="33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3</v>
      </c>
      <c r="S130" s="38" t="s">
        <v>65</v>
      </c>
      <c r="T130" s="9" t="s">
        <v>196</v>
      </c>
      <c r="U130" s="188" t="s">
        <v>58</v>
      </c>
      <c r="V130" s="87">
        <v>33</v>
      </c>
      <c r="W130" s="66">
        <v>170</v>
      </c>
      <c r="X130" s="87">
        <v>56</v>
      </c>
      <c r="Y130" s="87">
        <v>56</v>
      </c>
      <c r="Z130" s="104">
        <v>62</v>
      </c>
      <c r="AA130" s="104">
        <v>62</v>
      </c>
      <c r="AB130" s="104">
        <v>35.890999999999998</v>
      </c>
      <c r="AC130" s="124">
        <v>81</v>
      </c>
      <c r="AD130" s="84">
        <v>0</v>
      </c>
      <c r="AE130" s="70">
        <v>0</v>
      </c>
      <c r="AF130" s="70">
        <v>74.400000000000006</v>
      </c>
      <c r="AG130" s="70">
        <v>0</v>
      </c>
      <c r="AH130" s="284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74.400000000000006</v>
      </c>
    </row>
    <row r="131" spans="1:39" s="8" customFormat="1" ht="40.9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37"/>
      <c r="N131" s="37"/>
      <c r="O131" s="37"/>
      <c r="P131" s="37"/>
      <c r="Q131" s="38"/>
      <c r="R131" s="38"/>
      <c r="S131" s="38"/>
      <c r="T131" s="145" t="s">
        <v>215</v>
      </c>
      <c r="U131" s="131" t="s">
        <v>46</v>
      </c>
      <c r="V131" s="132" t="s">
        <v>80</v>
      </c>
      <c r="W131" s="132" t="s">
        <v>80</v>
      </c>
      <c r="X131" s="133">
        <v>30</v>
      </c>
      <c r="Y131" s="133">
        <v>30</v>
      </c>
      <c r="Z131" s="133">
        <v>50</v>
      </c>
      <c r="AA131" s="133">
        <v>50</v>
      </c>
      <c r="AB131" s="133">
        <v>50</v>
      </c>
      <c r="AC131" s="133"/>
      <c r="AD131" s="133">
        <v>50</v>
      </c>
      <c r="AE131" s="70" t="s">
        <v>80</v>
      </c>
      <c r="AF131" s="76">
        <v>1</v>
      </c>
      <c r="AG131" s="70" t="s">
        <v>80</v>
      </c>
      <c r="AH131" s="284" t="s">
        <v>80</v>
      </c>
      <c r="AI131" s="70" t="s">
        <v>80</v>
      </c>
      <c r="AJ131" s="70" t="s">
        <v>80</v>
      </c>
      <c r="AK131" s="75">
        <v>1</v>
      </c>
      <c r="AM131" s="213" t="e">
        <f>AE131+AF131+AG131+AH131+AI131+AJ131</f>
        <v>#VALUE!</v>
      </c>
    </row>
    <row r="132" spans="1:39" s="8" customFormat="1" ht="36" hidden="1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43">
        <v>3</v>
      </c>
      <c r="Q132" s="44">
        <v>4</v>
      </c>
      <c r="R132" s="44">
        <v>2</v>
      </c>
      <c r="S132" s="38" t="s">
        <v>65</v>
      </c>
      <c r="T132" s="51" t="s">
        <v>191</v>
      </c>
      <c r="U132" s="131" t="s">
        <v>58</v>
      </c>
      <c r="V132" s="79">
        <v>0</v>
      </c>
      <c r="W132" s="79">
        <v>0</v>
      </c>
      <c r="X132" s="133">
        <v>150</v>
      </c>
      <c r="Y132" s="133">
        <v>150</v>
      </c>
      <c r="Z132" s="133">
        <v>0</v>
      </c>
      <c r="AA132" s="133">
        <v>0</v>
      </c>
      <c r="AB132" s="133">
        <v>0</v>
      </c>
      <c r="AC132" s="133">
        <v>0</v>
      </c>
      <c r="AD132" s="133">
        <v>1081.0999999999999</v>
      </c>
      <c r="AE132" s="70">
        <v>0</v>
      </c>
      <c r="AF132" s="70">
        <v>100</v>
      </c>
      <c r="AG132" s="70">
        <v>0</v>
      </c>
      <c r="AH132" s="287">
        <v>580</v>
      </c>
      <c r="AI132" s="70">
        <v>100</v>
      </c>
      <c r="AJ132" s="70">
        <v>100</v>
      </c>
      <c r="AK132" s="132"/>
      <c r="AM132" s="213">
        <f>AE132+AF132+AG132+AH132+AI132+AJ132</f>
        <v>880</v>
      </c>
    </row>
    <row r="133" spans="1:39" s="8" customFormat="1" ht="33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51" t="s">
        <v>200</v>
      </c>
      <c r="U133" s="131" t="s">
        <v>46</v>
      </c>
      <c r="V133" s="132" t="s">
        <v>80</v>
      </c>
      <c r="W133" s="132" t="s">
        <v>80</v>
      </c>
      <c r="X133" s="75">
        <v>3</v>
      </c>
      <c r="Y133" s="75">
        <v>3</v>
      </c>
      <c r="Z133" s="75">
        <v>0</v>
      </c>
      <c r="AA133" s="75">
        <v>0</v>
      </c>
      <c r="AB133" s="75">
        <v>0</v>
      </c>
      <c r="AC133" s="75"/>
      <c r="AD133" s="75">
        <v>0</v>
      </c>
      <c r="AE133" s="76" t="s">
        <v>80</v>
      </c>
      <c r="AF133" s="76">
        <v>2</v>
      </c>
      <c r="AG133" s="70" t="s">
        <v>80</v>
      </c>
      <c r="AH133" s="76">
        <v>2</v>
      </c>
      <c r="AI133" s="76">
        <v>2</v>
      </c>
      <c r="AJ133" s="76">
        <v>2</v>
      </c>
      <c r="AK133" s="76">
        <v>2</v>
      </c>
      <c r="AM133" s="213"/>
    </row>
    <row r="134" spans="1:39" s="8" customFormat="1" ht="30" hidden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2</v>
      </c>
      <c r="M134" s="43">
        <v>0</v>
      </c>
      <c r="N134" s="37">
        <v>2</v>
      </c>
      <c r="O134" s="37">
        <v>2</v>
      </c>
      <c r="P134" s="37">
        <v>3</v>
      </c>
      <c r="Q134" s="38">
        <v>1</v>
      </c>
      <c r="R134" s="38">
        <v>1</v>
      </c>
      <c r="S134" s="38" t="s">
        <v>214</v>
      </c>
      <c r="T134" s="9" t="s">
        <v>233</v>
      </c>
      <c r="U134" s="188" t="s">
        <v>58</v>
      </c>
      <c r="V134" s="87">
        <v>0</v>
      </c>
      <c r="W134" s="66">
        <v>200</v>
      </c>
      <c r="X134" s="87">
        <v>189.9</v>
      </c>
      <c r="Y134" s="87">
        <v>189.9</v>
      </c>
      <c r="Z134" s="157">
        <v>100</v>
      </c>
      <c r="AA134" s="157">
        <v>0</v>
      </c>
      <c r="AB134" s="157">
        <v>0</v>
      </c>
      <c r="AC134" s="174"/>
      <c r="AD134" s="66">
        <v>1544.5</v>
      </c>
      <c r="AE134" s="70">
        <v>0</v>
      </c>
      <c r="AF134" s="70">
        <v>0</v>
      </c>
      <c r="AG134" s="70">
        <v>0</v>
      </c>
      <c r="AH134" s="284">
        <f>AG134</f>
        <v>0</v>
      </c>
      <c r="AI134" s="70">
        <f>AH134</f>
        <v>0</v>
      </c>
      <c r="AJ134" s="70">
        <f>AI134</f>
        <v>0</v>
      </c>
      <c r="AK134" s="132"/>
      <c r="AM134" s="213">
        <f>AE134+AF134+AG134+AH134+AI134+AJ134</f>
        <v>0</v>
      </c>
    </row>
    <row r="135" spans="1:39" s="8" customFormat="1" ht="29.2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145" t="s">
        <v>235</v>
      </c>
      <c r="U135" s="131" t="s">
        <v>46</v>
      </c>
      <c r="V135" s="132" t="s">
        <v>80</v>
      </c>
      <c r="W135" s="132" t="s">
        <v>80</v>
      </c>
      <c r="X135" s="133">
        <v>100</v>
      </c>
      <c r="Y135" s="133">
        <v>100</v>
      </c>
      <c r="Z135" s="133">
        <v>100</v>
      </c>
      <c r="AA135" s="133">
        <v>100</v>
      </c>
      <c r="AB135" s="133">
        <v>100</v>
      </c>
      <c r="AC135" s="133"/>
      <c r="AD135" s="133">
        <v>0</v>
      </c>
      <c r="AE135" s="132" t="s">
        <v>80</v>
      </c>
      <c r="AF135" s="132" t="s">
        <v>80</v>
      </c>
      <c r="AG135" s="70" t="s">
        <v>80</v>
      </c>
      <c r="AH135" s="284" t="s">
        <v>80</v>
      </c>
      <c r="AI135" s="70" t="s">
        <v>80</v>
      </c>
      <c r="AJ135" s="70" t="s">
        <v>80</v>
      </c>
      <c r="AK135" s="75"/>
      <c r="AM135" s="213" t="e">
        <f>AE135+AF135+AG135+AH135+AI135+AJ135</f>
        <v>#VALUE!</v>
      </c>
    </row>
    <row r="136" spans="1:39" s="8" customFormat="1" ht="33.6" hidden="1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37">
        <v>2</v>
      </c>
      <c r="K136" s="37">
        <v>2</v>
      </c>
      <c r="L136" s="37">
        <v>2</v>
      </c>
      <c r="M136" s="37">
        <v>0</v>
      </c>
      <c r="N136" s="37">
        <v>2</v>
      </c>
      <c r="O136" s="37">
        <v>2</v>
      </c>
      <c r="P136" s="37">
        <v>3</v>
      </c>
      <c r="Q136" s="37">
        <v>4</v>
      </c>
      <c r="R136" s="37">
        <v>3</v>
      </c>
      <c r="S136" s="37" t="s">
        <v>65</v>
      </c>
      <c r="T136" s="310" t="s">
        <v>236</v>
      </c>
      <c r="U136" s="188" t="s">
        <v>58</v>
      </c>
      <c r="V136" s="132"/>
      <c r="W136" s="132"/>
      <c r="X136" s="133"/>
      <c r="Y136" s="133"/>
      <c r="Z136" s="133"/>
      <c r="AA136" s="133"/>
      <c r="AB136" s="133"/>
      <c r="AC136" s="133"/>
      <c r="AD136" s="133"/>
      <c r="AE136" s="70">
        <v>0</v>
      </c>
      <c r="AF136" s="70">
        <v>0</v>
      </c>
      <c r="AG136" s="70">
        <v>846.8</v>
      </c>
      <c r="AH136" s="287">
        <v>1234</v>
      </c>
      <c r="AI136" s="70">
        <v>834</v>
      </c>
      <c r="AJ136" s="70">
        <v>834</v>
      </c>
      <c r="AK136" s="279"/>
      <c r="AL136" s="279"/>
      <c r="AM136" s="213"/>
    </row>
    <row r="137" spans="1:39" s="8" customFormat="1" ht="25.9" hidden="1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43"/>
      <c r="N137" s="37"/>
      <c r="O137" s="37"/>
      <c r="P137" s="37"/>
      <c r="Q137" s="38"/>
      <c r="R137" s="38"/>
      <c r="S137" s="38"/>
      <c r="T137" s="245" t="s">
        <v>240</v>
      </c>
      <c r="U137" s="131" t="s">
        <v>47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132" t="s">
        <v>80</v>
      </c>
      <c r="AF137" s="132" t="s">
        <v>80</v>
      </c>
      <c r="AG137" s="76">
        <v>10000</v>
      </c>
      <c r="AH137" s="76">
        <v>10000</v>
      </c>
      <c r="AI137" s="76">
        <v>10000</v>
      </c>
      <c r="AJ137" s="76">
        <v>10000</v>
      </c>
      <c r="AK137" s="76">
        <v>10000</v>
      </c>
      <c r="AL137" s="76">
        <v>10000</v>
      </c>
      <c r="AM137" s="213" t="e">
        <f>AE137+AF137+AG137+AH137+AI137+AJ137</f>
        <v>#VALUE!</v>
      </c>
    </row>
    <row r="138" spans="1:39" s="8" customFormat="1" ht="40.9" hidden="1" customHeight="1">
      <c r="A138" s="52"/>
      <c r="B138" s="53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7"/>
      <c r="R138" s="57"/>
      <c r="S138" s="57"/>
      <c r="T138" s="267" t="s">
        <v>59</v>
      </c>
      <c r="U138" s="40" t="s">
        <v>58</v>
      </c>
      <c r="V138" s="67" t="e">
        <f t="shared" ref="V138:AD138" si="14">SUM(V139,V166)</f>
        <v>#REF!</v>
      </c>
      <c r="W138" s="67" t="e">
        <f t="shared" si="14"/>
        <v>#REF!</v>
      </c>
      <c r="X138" s="141" t="e">
        <f t="shared" si="14"/>
        <v>#REF!</v>
      </c>
      <c r="Y138" s="141" t="e">
        <f t="shared" si="14"/>
        <v>#REF!</v>
      </c>
      <c r="Z138" s="137" t="e">
        <f t="shared" si="14"/>
        <v>#REF!</v>
      </c>
      <c r="AA138" s="137" t="e">
        <f t="shared" si="14"/>
        <v>#REF!</v>
      </c>
      <c r="AB138" s="137" t="e">
        <f t="shared" si="14"/>
        <v>#REF!</v>
      </c>
      <c r="AC138" s="67" t="e">
        <f t="shared" si="14"/>
        <v>#REF!</v>
      </c>
      <c r="AD138" s="67" t="e">
        <f t="shared" si="14"/>
        <v>#REF!</v>
      </c>
      <c r="AE138" s="67">
        <f t="shared" ref="AE138:AJ138" si="15">AE139+AE166</f>
        <v>20281.873</v>
      </c>
      <c r="AF138" s="67">
        <f t="shared" si="15"/>
        <v>23777.253000000001</v>
      </c>
      <c r="AG138" s="67">
        <f t="shared" si="15"/>
        <v>22540.84</v>
      </c>
      <c r="AH138" s="287">
        <f t="shared" si="15"/>
        <v>23511</v>
      </c>
      <c r="AI138" s="67">
        <f t="shared" si="15"/>
        <v>22649</v>
      </c>
      <c r="AJ138" s="67">
        <f t="shared" si="15"/>
        <v>22648.7</v>
      </c>
      <c r="AK138" s="229"/>
      <c r="AL138" s="47"/>
      <c r="AM138" s="213">
        <f>AE138+AF138+AG138+AH138+AI138+AJ138</f>
        <v>135408.666</v>
      </c>
    </row>
    <row r="139" spans="1:39" s="8" customFormat="1" ht="35.25" hidden="1" customHeight="1">
      <c r="A139" s="52"/>
      <c r="B139" s="53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48"/>
      <c r="R139" s="48"/>
      <c r="S139" s="48"/>
      <c r="T139" s="128" t="s">
        <v>138</v>
      </c>
      <c r="U139" s="146" t="s">
        <v>58</v>
      </c>
      <c r="V139" s="147" t="e">
        <f>SUM(V142,#REF!,V148,V144,V152,#REF!)</f>
        <v>#REF!</v>
      </c>
      <c r="W139" s="147" t="e">
        <f>SUM(W142,#REF!,W148,W144,W152,#REF!)</f>
        <v>#REF!</v>
      </c>
      <c r="X139" s="147" t="e">
        <f>SUM(X142,#REF!,X148,X144,X152,#REF!,X156)</f>
        <v>#REF!</v>
      </c>
      <c r="Y139" s="147" t="e">
        <f>SUM(Y142,#REF!,Y148,Y144,Y152,#REF!,Y156)</f>
        <v>#REF!</v>
      </c>
      <c r="Z139" s="147" t="e">
        <f>SUM(Z142,#REF!,Z148,Z144,Z152,#REF!,Z156,#REF!)</f>
        <v>#REF!</v>
      </c>
      <c r="AA139" s="147" t="e">
        <f>SUM(AA142,#REF!,AA148,AA144,AA152,#REF!,AA156,#REF!)</f>
        <v>#REF!</v>
      </c>
      <c r="AB139" s="147" t="e">
        <f>SUM(AB142,#REF!,AB148,AB144,AB152,#REF!,AB156,#REF!)</f>
        <v>#REF!</v>
      </c>
      <c r="AC139" s="147" t="e">
        <f>SUM(AC142,#REF!,AC148,AC144,AC152,#REF!)</f>
        <v>#REF!</v>
      </c>
      <c r="AD139" s="147" t="e">
        <f>SUM(AD142,#REF!,AD148,AD144,AD152,#REF!)</f>
        <v>#REF!</v>
      </c>
      <c r="AE139" s="147">
        <f>AE142+AE144+AE146+AE148+AE150+AE152+AE154+AE156+AE158+AE160</f>
        <v>19931.873</v>
      </c>
      <c r="AF139" s="147">
        <f>AF142+AF144+AF148+AF146+AF150+AF152+AF154+AF156+AF158+AF160+AF162+AF164</f>
        <v>23416.053</v>
      </c>
      <c r="AG139" s="147">
        <f>AG142+AG144+AG148+AG146+AG150+AG152+AG154+AG156+AG158+AG160+AG162</f>
        <v>22190.84</v>
      </c>
      <c r="AH139" s="288">
        <f>AH142+AH144+AH148+AH146+AH150+AH152+AH154+AH156+AH158+AH160+AH162</f>
        <v>23161</v>
      </c>
      <c r="AI139" s="147">
        <f>AI142+AI144+AI148+AI146+AI150+AI152+AI154+AI156+AI158+AI160+AI162</f>
        <v>22299</v>
      </c>
      <c r="AJ139" s="147">
        <f>AJ142+AJ144+AJ148+AJ146+AJ150+AJ152+AJ154+AJ156+AJ158+AJ160+AJ162</f>
        <v>22298.7</v>
      </c>
      <c r="AK139" s="230"/>
      <c r="AL139" s="47"/>
      <c r="AM139" s="213">
        <f>AE139+AF139+AG139+AH139+AI139+AJ139</f>
        <v>133297.46600000001</v>
      </c>
    </row>
    <row r="140" spans="1:39" s="8" customFormat="1" ht="48.75" hidden="1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281</v>
      </c>
      <c r="U140" s="188" t="s">
        <v>46</v>
      </c>
      <c r="V140" s="74">
        <v>2</v>
      </c>
      <c r="W140" s="74">
        <v>2</v>
      </c>
      <c r="X140" s="133">
        <v>4</v>
      </c>
      <c r="Y140" s="133">
        <v>4</v>
      </c>
      <c r="Z140" s="71">
        <v>5</v>
      </c>
      <c r="AA140" s="71">
        <v>5</v>
      </c>
      <c r="AB140" s="71">
        <v>5</v>
      </c>
      <c r="AC140" s="71"/>
      <c r="AD140" s="71">
        <v>6</v>
      </c>
      <c r="AE140" s="76">
        <v>12</v>
      </c>
      <c r="AF140" s="75">
        <v>15</v>
      </c>
      <c r="AG140" s="75">
        <v>19</v>
      </c>
      <c r="AH140" s="290">
        <v>13</v>
      </c>
      <c r="AI140" s="75">
        <v>15</v>
      </c>
      <c r="AJ140" s="75">
        <v>18</v>
      </c>
      <c r="AK140" s="75">
        <f>AE140+AF140+AG140+AH140+AI140+AJ140</f>
        <v>92</v>
      </c>
      <c r="AM140" s="213"/>
    </row>
    <row r="141" spans="1:39" s="8" customFormat="1" ht="32.25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282</v>
      </c>
      <c r="U141" s="188" t="s">
        <v>48</v>
      </c>
      <c r="V141" s="258">
        <v>1</v>
      </c>
      <c r="W141" s="258">
        <v>1</v>
      </c>
      <c r="X141" s="259">
        <v>1</v>
      </c>
      <c r="Y141" s="259">
        <v>1</v>
      </c>
      <c r="Z141" s="259">
        <v>1</v>
      </c>
      <c r="AA141" s="259">
        <v>1</v>
      </c>
      <c r="AB141" s="259">
        <v>1</v>
      </c>
      <c r="AC141" s="259"/>
      <c r="AD141" s="259">
        <v>1</v>
      </c>
      <c r="AE141" s="75">
        <f t="shared" ref="AE141:AJ141" si="16">46/AE140</f>
        <v>3.8333333333333335</v>
      </c>
      <c r="AF141" s="75">
        <f t="shared" si="16"/>
        <v>3.0666666666666669</v>
      </c>
      <c r="AG141" s="75">
        <f t="shared" si="16"/>
        <v>2.4210526315789473</v>
      </c>
      <c r="AH141" s="290">
        <f t="shared" si="16"/>
        <v>3.5384615384615383</v>
      </c>
      <c r="AI141" s="75">
        <f t="shared" si="16"/>
        <v>3.0666666666666669</v>
      </c>
      <c r="AJ141" s="75">
        <f t="shared" si="16"/>
        <v>2.5555555555555554</v>
      </c>
      <c r="AK141" s="75">
        <f>AJ141</f>
        <v>2.5555555555555554</v>
      </c>
      <c r="AM141" s="213"/>
    </row>
    <row r="142" spans="1:39" s="8" customFormat="1" ht="48.7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1</v>
      </c>
      <c r="S142" s="38" t="s">
        <v>65</v>
      </c>
      <c r="T142" s="9" t="s">
        <v>139</v>
      </c>
      <c r="U142" s="188" t="s">
        <v>58</v>
      </c>
      <c r="V142" s="132">
        <v>5582.1</v>
      </c>
      <c r="W142" s="132">
        <v>7217.1872000000003</v>
      </c>
      <c r="X142" s="132">
        <v>9598</v>
      </c>
      <c r="Y142" s="132">
        <v>9597.5650000000005</v>
      </c>
      <c r="Z142" s="100">
        <v>9114.6</v>
      </c>
      <c r="AA142" s="100">
        <v>9114.6</v>
      </c>
      <c r="AB142" s="100">
        <v>5193.1809999999996</v>
      </c>
      <c r="AC142" s="137">
        <v>7138.11</v>
      </c>
      <c r="AD142" s="137">
        <v>6736.1</v>
      </c>
      <c r="AE142" s="70">
        <v>10004.879999999999</v>
      </c>
      <c r="AF142" s="70">
        <v>9958.1820000000007</v>
      </c>
      <c r="AG142" s="70">
        <v>8200</v>
      </c>
      <c r="AH142" s="287">
        <v>8888</v>
      </c>
      <c r="AI142" s="70">
        <v>9470</v>
      </c>
      <c r="AJ142" s="70">
        <v>9469.7000000000007</v>
      </c>
      <c r="AK142" s="161"/>
      <c r="AM142" s="213">
        <f>AE142+AF142+AG142+AH142+AI142+AJ142</f>
        <v>55990.762000000002</v>
      </c>
    </row>
    <row r="143" spans="1:39" s="8" customFormat="1" ht="33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34" t="s">
        <v>7</v>
      </c>
      <c r="U143" s="188" t="s">
        <v>58</v>
      </c>
      <c r="V143" s="132" t="s">
        <v>80</v>
      </c>
      <c r="W143" s="132" t="s">
        <v>80</v>
      </c>
      <c r="X143" s="132">
        <v>10</v>
      </c>
      <c r="Y143" s="132">
        <v>10</v>
      </c>
      <c r="Z143" s="132">
        <v>10</v>
      </c>
      <c r="AA143" s="132">
        <v>10</v>
      </c>
      <c r="AB143" s="132">
        <v>10</v>
      </c>
      <c r="AC143" s="132"/>
      <c r="AD143" s="132">
        <v>10</v>
      </c>
      <c r="AE143" s="132">
        <v>23.68</v>
      </c>
      <c r="AF143" s="132">
        <v>25.917999999999999</v>
      </c>
      <c r="AG143" s="132">
        <v>27.494</v>
      </c>
      <c r="AH143" s="292">
        <v>27.454000000000001</v>
      </c>
      <c r="AI143" s="132">
        <v>27.710999999999999</v>
      </c>
      <c r="AJ143" s="132">
        <v>27.710999999999999</v>
      </c>
      <c r="AK143" s="292">
        <v>27.710999999999999</v>
      </c>
      <c r="AM143" s="213">
        <f>AE143+AF143+AG143+AH143+AI143+AJ143</f>
        <v>159.96800000000002</v>
      </c>
    </row>
    <row r="144" spans="1:39" s="8" customFormat="1" ht="44.2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5</v>
      </c>
      <c r="S144" s="38" t="s">
        <v>65</v>
      </c>
      <c r="T144" s="9" t="s">
        <v>283</v>
      </c>
      <c r="U144" s="188" t="s">
        <v>58</v>
      </c>
      <c r="V144" s="132">
        <v>3647.4</v>
      </c>
      <c r="W144" s="132">
        <v>2537</v>
      </c>
      <c r="X144" s="132">
        <v>2250</v>
      </c>
      <c r="Y144" s="132">
        <v>1629.6489999999999</v>
      </c>
      <c r="Z144" s="100">
        <v>2294.4</v>
      </c>
      <c r="AA144" s="100">
        <v>2294.4</v>
      </c>
      <c r="AB144" s="100">
        <v>1177.94</v>
      </c>
      <c r="AC144" s="70">
        <v>2405.9</v>
      </c>
      <c r="AD144" s="81">
        <v>337.7</v>
      </c>
      <c r="AE144" s="70">
        <v>2295.4</v>
      </c>
      <c r="AF144" s="70">
        <v>2896.616</v>
      </c>
      <c r="AG144" s="70">
        <v>2601.9</v>
      </c>
      <c r="AH144" s="287">
        <v>2579</v>
      </c>
      <c r="AI144" s="70">
        <v>2830</v>
      </c>
      <c r="AJ144" s="70">
        <v>2830</v>
      </c>
      <c r="AK144" s="132"/>
      <c r="AM144" s="213">
        <f>AE144+AF144+AG144+AH144+AI144+AJ144</f>
        <v>16032.915999999999</v>
      </c>
    </row>
    <row r="145" spans="1:39" s="8" customFormat="1" ht="48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51" t="s">
        <v>8</v>
      </c>
      <c r="U145" s="131" t="s">
        <v>83</v>
      </c>
      <c r="V145" s="132" t="s">
        <v>80</v>
      </c>
      <c r="W145" s="132" t="s">
        <v>80</v>
      </c>
      <c r="X145" s="133">
        <v>100</v>
      </c>
      <c r="Y145" s="133">
        <v>100</v>
      </c>
      <c r="Z145" s="133">
        <v>100</v>
      </c>
      <c r="AA145" s="133">
        <v>100</v>
      </c>
      <c r="AB145" s="133">
        <v>100</v>
      </c>
      <c r="AC145" s="133"/>
      <c r="AD145" s="133">
        <v>100</v>
      </c>
      <c r="AE145" s="76">
        <v>1</v>
      </c>
      <c r="AF145" s="75">
        <v>1</v>
      </c>
      <c r="AG145" s="75">
        <v>1</v>
      </c>
      <c r="AH145" s="290">
        <v>1</v>
      </c>
      <c r="AI145" s="75">
        <v>1</v>
      </c>
      <c r="AJ145" s="75">
        <v>1</v>
      </c>
      <c r="AK145" s="75">
        <v>1</v>
      </c>
      <c r="AM145" s="213">
        <f>AE145+AF145+AG145+AH145+AI145+AJ145</f>
        <v>6</v>
      </c>
    </row>
    <row r="146" spans="1:39" s="8" customFormat="1" ht="30.7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0</v>
      </c>
      <c r="R146" s="38">
        <v>9</v>
      </c>
      <c r="S146" s="38" t="s">
        <v>65</v>
      </c>
      <c r="T146" s="51" t="s">
        <v>284</v>
      </c>
      <c r="U146" s="131" t="s">
        <v>58</v>
      </c>
      <c r="V146" s="132"/>
      <c r="W146" s="132"/>
      <c r="X146" s="133"/>
      <c r="Y146" s="133"/>
      <c r="Z146" s="133"/>
      <c r="AA146" s="133"/>
      <c r="AB146" s="133"/>
      <c r="AC146" s="133"/>
      <c r="AD146" s="133"/>
      <c r="AE146" s="70">
        <v>13.08</v>
      </c>
      <c r="AF146" s="70">
        <v>0</v>
      </c>
      <c r="AG146" s="70">
        <v>0</v>
      </c>
      <c r="AH146" s="287">
        <v>400</v>
      </c>
      <c r="AI146" s="70">
        <v>0</v>
      </c>
      <c r="AJ146" s="70">
        <v>0</v>
      </c>
      <c r="AK146" s="132"/>
      <c r="AM146" s="213"/>
    </row>
    <row r="147" spans="1:39" s="8" customFormat="1" ht="30.75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9" t="s">
        <v>164</v>
      </c>
      <c r="U147" s="188" t="s">
        <v>46</v>
      </c>
      <c r="V147" s="132"/>
      <c r="W147" s="132"/>
      <c r="X147" s="133"/>
      <c r="Y147" s="133"/>
      <c r="Z147" s="133"/>
      <c r="AA147" s="133"/>
      <c r="AB147" s="133"/>
      <c r="AC147" s="133"/>
      <c r="AD147" s="133"/>
      <c r="AE147" s="76">
        <v>1</v>
      </c>
      <c r="AF147" s="76" t="s">
        <v>80</v>
      </c>
      <c r="AG147" s="76" t="s">
        <v>80</v>
      </c>
      <c r="AH147" s="76">
        <v>3</v>
      </c>
      <c r="AI147" s="70" t="s">
        <v>80</v>
      </c>
      <c r="AJ147" s="70" t="s">
        <v>80</v>
      </c>
      <c r="AK147" s="75">
        <v>7</v>
      </c>
      <c r="AM147" s="213"/>
    </row>
    <row r="148" spans="1:39" s="8" customFormat="1" ht="4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6</v>
      </c>
      <c r="R148" s="38">
        <v>0</v>
      </c>
      <c r="S148" s="38" t="s">
        <v>65</v>
      </c>
      <c r="T148" s="51" t="s">
        <v>285</v>
      </c>
      <c r="U148" s="131" t="s">
        <v>58</v>
      </c>
      <c r="V148" s="133">
        <v>70</v>
      </c>
      <c r="W148" s="133">
        <v>84.6</v>
      </c>
      <c r="X148" s="133">
        <v>85</v>
      </c>
      <c r="Y148" s="133">
        <v>81.95</v>
      </c>
      <c r="Z148" s="102">
        <v>87</v>
      </c>
      <c r="AA148" s="102">
        <v>87</v>
      </c>
      <c r="AB148" s="102">
        <v>25.361000000000001</v>
      </c>
      <c r="AC148" s="177">
        <v>87</v>
      </c>
      <c r="AD148" s="67"/>
      <c r="AE148" s="70">
        <f>AC148+AD148</f>
        <v>87</v>
      </c>
      <c r="AF148" s="70">
        <v>87</v>
      </c>
      <c r="AG148" s="70">
        <f>AF148</f>
        <v>87</v>
      </c>
      <c r="AH148" s="284">
        <f>AG148</f>
        <v>87</v>
      </c>
      <c r="AI148" s="70">
        <f>AH148</f>
        <v>87</v>
      </c>
      <c r="AJ148" s="70">
        <f>AI148</f>
        <v>87</v>
      </c>
      <c r="AK148" s="132"/>
      <c r="AM148" s="213">
        <f>AE148+AF148+AG148+AH148+AI148+AJ148</f>
        <v>522</v>
      </c>
    </row>
    <row r="149" spans="1:39" s="8" customFormat="1" ht="33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43"/>
      <c r="O149" s="43"/>
      <c r="P149" s="43"/>
      <c r="Q149" s="44"/>
      <c r="R149" s="44"/>
      <c r="S149" s="44"/>
      <c r="T149" s="51" t="s">
        <v>9</v>
      </c>
      <c r="U149" s="131" t="s">
        <v>127</v>
      </c>
      <c r="V149" s="75" t="e">
        <f>V148/V138*100</f>
        <v>#REF!</v>
      </c>
      <c r="W149" s="75" t="e">
        <f>W148/W138*100</f>
        <v>#REF!</v>
      </c>
      <c r="X149" s="75" t="e">
        <f>X148/X138*100</f>
        <v>#REF!</v>
      </c>
      <c r="Y149" s="75" t="e">
        <f>Y148/Y138*100</f>
        <v>#REF!</v>
      </c>
      <c r="Z149" s="75">
        <v>0.7</v>
      </c>
      <c r="AA149" s="75">
        <v>0.7</v>
      </c>
      <c r="AB149" s="75">
        <v>0.7</v>
      </c>
      <c r="AC149" s="75"/>
      <c r="AD149" s="75" t="e">
        <f>AD148/AD138*100</f>
        <v>#REF!</v>
      </c>
      <c r="AE149" s="76">
        <v>12</v>
      </c>
      <c r="AF149" s="75">
        <v>12</v>
      </c>
      <c r="AG149" s="75">
        <v>12</v>
      </c>
      <c r="AH149" s="290">
        <v>12</v>
      </c>
      <c r="AI149" s="75">
        <v>12</v>
      </c>
      <c r="AJ149" s="75">
        <v>12</v>
      </c>
      <c r="AK149" s="75">
        <f>AE149+AF149+AG149+AH149+AI149+AJ149</f>
        <v>72</v>
      </c>
      <c r="AM149" s="213"/>
    </row>
    <row r="150" spans="1:39" s="8" customFormat="1" ht="34.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1</v>
      </c>
      <c r="S150" s="38" t="s">
        <v>65</v>
      </c>
      <c r="T150" s="301" t="s">
        <v>246</v>
      </c>
      <c r="U150" s="188" t="s">
        <v>58</v>
      </c>
      <c r="V150" s="132">
        <v>0</v>
      </c>
      <c r="W150" s="78">
        <v>200</v>
      </c>
      <c r="X150" s="138">
        <v>230.3</v>
      </c>
      <c r="Y150" s="138">
        <v>230.3</v>
      </c>
      <c r="Z150" s="78">
        <v>0</v>
      </c>
      <c r="AA150" s="78">
        <v>0</v>
      </c>
      <c r="AB150" s="78">
        <v>0</v>
      </c>
      <c r="AC150" s="78"/>
      <c r="AD150" s="78">
        <v>1610</v>
      </c>
      <c r="AE150" s="70">
        <v>100</v>
      </c>
      <c r="AF150" s="70">
        <v>1849.818</v>
      </c>
      <c r="AG150" s="70">
        <v>1183.5</v>
      </c>
      <c r="AH150" s="287">
        <v>700</v>
      </c>
      <c r="AI150" s="70">
        <v>0</v>
      </c>
      <c r="AJ150" s="70">
        <v>0</v>
      </c>
      <c r="AK150" s="132"/>
      <c r="AM150" s="213">
        <f>AE150+AF150+AG150+AH150+AI150+AJ150</f>
        <v>3833.3180000000002</v>
      </c>
    </row>
    <row r="151" spans="1:39" s="8" customFormat="1" ht="25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10</v>
      </c>
      <c r="U151" s="131" t="s">
        <v>46</v>
      </c>
      <c r="V151" s="132" t="s">
        <v>80</v>
      </c>
      <c r="W151" s="132" t="s">
        <v>80</v>
      </c>
      <c r="X151" s="133">
        <v>100</v>
      </c>
      <c r="Y151" s="133">
        <v>100</v>
      </c>
      <c r="Z151" s="133">
        <v>0</v>
      </c>
      <c r="AA151" s="133">
        <v>0</v>
      </c>
      <c r="AB151" s="133">
        <v>0</v>
      </c>
      <c r="AC151" s="133"/>
      <c r="AD151" s="133">
        <v>0</v>
      </c>
      <c r="AE151" s="76">
        <v>1</v>
      </c>
      <c r="AF151" s="75">
        <v>1</v>
      </c>
      <c r="AG151" s="75">
        <v>1</v>
      </c>
      <c r="AH151" s="290">
        <v>1</v>
      </c>
      <c r="AI151" s="70" t="s">
        <v>80</v>
      </c>
      <c r="AJ151" s="70" t="s">
        <v>80</v>
      </c>
      <c r="AK151" s="75">
        <v>4</v>
      </c>
      <c r="AM151" s="213"/>
    </row>
    <row r="152" spans="1:39" s="8" customFormat="1" ht="33.75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37">
        <v>3</v>
      </c>
      <c r="Q152" s="38">
        <v>1</v>
      </c>
      <c r="R152" s="38">
        <v>2</v>
      </c>
      <c r="S152" s="38" t="s">
        <v>65</v>
      </c>
      <c r="T152" s="315" t="s">
        <v>247</v>
      </c>
      <c r="U152" s="188" t="s">
        <v>58</v>
      </c>
      <c r="V152" s="133">
        <v>27</v>
      </c>
      <c r="W152" s="74">
        <v>50</v>
      </c>
      <c r="X152" s="133">
        <v>100</v>
      </c>
      <c r="Y152" s="133">
        <v>100</v>
      </c>
      <c r="Z152" s="102">
        <v>295.5</v>
      </c>
      <c r="AA152" s="102">
        <v>295.5</v>
      </c>
      <c r="AB152" s="102">
        <v>0</v>
      </c>
      <c r="AC152" s="73">
        <v>500</v>
      </c>
      <c r="AD152" s="81">
        <v>0</v>
      </c>
      <c r="AE152" s="70">
        <v>207.81</v>
      </c>
      <c r="AF152" s="70">
        <v>500</v>
      </c>
      <c r="AG152" s="70">
        <v>38</v>
      </c>
      <c r="AH152" s="287">
        <v>325</v>
      </c>
      <c r="AI152" s="70">
        <v>0</v>
      </c>
      <c r="AJ152" s="70">
        <v>0</v>
      </c>
      <c r="AK152" s="132"/>
      <c r="AM152" s="213">
        <f>AE152+AF152+AG152+AH152+AI152+AJ152</f>
        <v>1070.81</v>
      </c>
    </row>
    <row r="153" spans="1:39" s="8" customFormat="1" ht="31.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145" t="s">
        <v>286</v>
      </c>
      <c r="U153" s="131" t="s">
        <v>46</v>
      </c>
      <c r="V153" s="132" t="s">
        <v>80</v>
      </c>
      <c r="W153" s="132" t="s">
        <v>80</v>
      </c>
      <c r="X153" s="133">
        <v>60</v>
      </c>
      <c r="Y153" s="133">
        <v>60</v>
      </c>
      <c r="Z153" s="133">
        <v>65</v>
      </c>
      <c r="AA153" s="133">
        <v>65</v>
      </c>
      <c r="AB153" s="133">
        <v>65</v>
      </c>
      <c r="AC153" s="133"/>
      <c r="AD153" s="133">
        <v>70</v>
      </c>
      <c r="AE153" s="76">
        <v>5</v>
      </c>
      <c r="AF153" s="76">
        <v>5</v>
      </c>
      <c r="AG153" s="76">
        <v>5</v>
      </c>
      <c r="AH153" s="291">
        <v>5</v>
      </c>
      <c r="AI153" s="70" t="s">
        <v>80</v>
      </c>
      <c r="AJ153" s="70" t="s">
        <v>80</v>
      </c>
      <c r="AK153" s="75">
        <f>AE153</f>
        <v>5</v>
      </c>
      <c r="AM153" s="213" t="e">
        <f>AE153+AF153+AG153+AH153+AI153+AJ153</f>
        <v>#VALUE!</v>
      </c>
    </row>
    <row r="154" spans="1:39" s="8" customFormat="1" ht="36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92">
        <v>2</v>
      </c>
      <c r="R154" s="92">
        <v>4</v>
      </c>
      <c r="S154" s="38" t="s">
        <v>65</v>
      </c>
      <c r="T154" s="51" t="s">
        <v>145</v>
      </c>
      <c r="U154" s="131" t="s">
        <v>58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70">
        <v>39.1</v>
      </c>
      <c r="AF154" s="70">
        <v>0</v>
      </c>
      <c r="AG154" s="70">
        <v>0</v>
      </c>
      <c r="AH154" s="284">
        <v>0</v>
      </c>
      <c r="AI154" s="70">
        <v>0</v>
      </c>
      <c r="AJ154" s="70">
        <v>0</v>
      </c>
      <c r="AK154" s="132"/>
      <c r="AM154" s="213">
        <f>AE154+AF154+AG154+AH154+AI154+AJ154</f>
        <v>39.1</v>
      </c>
    </row>
    <row r="155" spans="1:39" s="8" customFormat="1" ht="32.25" hidden="1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145" t="s">
        <v>287</v>
      </c>
      <c r="U155" s="131" t="s">
        <v>46</v>
      </c>
      <c r="V155" s="132" t="s">
        <v>80</v>
      </c>
      <c r="W155" s="132" t="s">
        <v>80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>
        <v>46</v>
      </c>
      <c r="AF155" s="70" t="s">
        <v>80</v>
      </c>
      <c r="AG155" s="70" t="s">
        <v>80</v>
      </c>
      <c r="AH155" s="284" t="s">
        <v>80</v>
      </c>
      <c r="AI155" s="70" t="s">
        <v>80</v>
      </c>
      <c r="AJ155" s="70" t="s">
        <v>80</v>
      </c>
      <c r="AK155" s="75">
        <v>46</v>
      </c>
      <c r="AM155" s="213"/>
    </row>
    <row r="156" spans="1:39" s="8" customFormat="1" ht="34.15" hidden="1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43">
        <v>3</v>
      </c>
      <c r="M156" s="54">
        <v>0</v>
      </c>
      <c r="N156" s="54">
        <v>1</v>
      </c>
      <c r="O156" s="37">
        <v>2</v>
      </c>
      <c r="P156" s="37">
        <v>3</v>
      </c>
      <c r="Q156" s="38">
        <v>3</v>
      </c>
      <c r="R156" s="38">
        <v>0</v>
      </c>
      <c r="S156" s="38" t="s">
        <v>65</v>
      </c>
      <c r="T156" s="301" t="s">
        <v>248</v>
      </c>
      <c r="U156" s="188" t="s">
        <v>58</v>
      </c>
      <c r="V156" s="132">
        <v>0</v>
      </c>
      <c r="W156" s="78">
        <v>0</v>
      </c>
      <c r="X156" s="138">
        <v>100</v>
      </c>
      <c r="Y156" s="138">
        <v>100</v>
      </c>
      <c r="Z156" s="103">
        <v>130</v>
      </c>
      <c r="AA156" s="103">
        <v>130</v>
      </c>
      <c r="AB156" s="103">
        <v>75</v>
      </c>
      <c r="AC156" s="138"/>
      <c r="AD156" s="180">
        <v>927.2</v>
      </c>
      <c r="AE156" s="70">
        <v>221</v>
      </c>
      <c r="AF156" s="70">
        <v>200</v>
      </c>
      <c r="AG156" s="70">
        <v>265</v>
      </c>
      <c r="AH156" s="287">
        <v>150</v>
      </c>
      <c r="AI156" s="70">
        <v>100</v>
      </c>
      <c r="AJ156" s="70">
        <v>100</v>
      </c>
      <c r="AK156" s="132"/>
      <c r="AM156" s="213">
        <f>AE156+AF156+AG156+AH156+AI156+AJ156</f>
        <v>1036</v>
      </c>
    </row>
    <row r="157" spans="1:39" s="8" customFormat="1" ht="25.15" hidden="1" customHeight="1">
      <c r="A157" s="11"/>
      <c r="B157" s="12"/>
      <c r="C157" s="86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11</v>
      </c>
      <c r="U157" s="131" t="s">
        <v>46</v>
      </c>
      <c r="V157" s="132" t="s">
        <v>80</v>
      </c>
      <c r="W157" s="132" t="s">
        <v>80</v>
      </c>
      <c r="X157" s="75">
        <v>5</v>
      </c>
      <c r="Y157" s="75">
        <v>5</v>
      </c>
      <c r="Z157" s="75">
        <v>5</v>
      </c>
      <c r="AA157" s="75">
        <v>5</v>
      </c>
      <c r="AB157" s="75">
        <v>5</v>
      </c>
      <c r="AC157" s="75"/>
      <c r="AD157" s="75">
        <v>0</v>
      </c>
      <c r="AE157" s="76">
        <v>1</v>
      </c>
      <c r="AF157" s="76">
        <v>1</v>
      </c>
      <c r="AG157" s="76">
        <v>1</v>
      </c>
      <c r="AH157" s="291">
        <v>1</v>
      </c>
      <c r="AI157" s="76">
        <v>1</v>
      </c>
      <c r="AJ157" s="76">
        <v>1</v>
      </c>
      <c r="AK157" s="75">
        <v>6</v>
      </c>
      <c r="AM157" s="213"/>
    </row>
    <row r="158" spans="1:39" s="8" customFormat="1" ht="32.450000000000003" hidden="1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248" t="s">
        <v>181</v>
      </c>
      <c r="P158" s="248">
        <v>0</v>
      </c>
      <c r="Q158" s="92">
        <v>6</v>
      </c>
      <c r="R158" s="92">
        <v>8</v>
      </c>
      <c r="S158" s="48" t="s">
        <v>65</v>
      </c>
      <c r="T158" s="51" t="s">
        <v>316</v>
      </c>
      <c r="U158" s="131" t="s">
        <v>58</v>
      </c>
      <c r="V158" s="132" t="s">
        <v>80</v>
      </c>
      <c r="W158" s="132" t="s">
        <v>80</v>
      </c>
      <c r="X158" s="132" t="s">
        <v>80</v>
      </c>
      <c r="Y158" s="103">
        <v>382.87</v>
      </c>
      <c r="Z158" s="132" t="s">
        <v>80</v>
      </c>
      <c r="AA158" s="132" t="s">
        <v>80</v>
      </c>
      <c r="AB158" s="132" t="s">
        <v>80</v>
      </c>
      <c r="AC158" s="13">
        <v>2019</v>
      </c>
      <c r="AD158" s="247"/>
      <c r="AE158" s="70">
        <v>69</v>
      </c>
      <c r="AF158" s="70">
        <v>78.311000000000007</v>
      </c>
      <c r="AG158" s="70">
        <v>98.04</v>
      </c>
      <c r="AH158" s="284">
        <v>0</v>
      </c>
      <c r="AI158" s="70">
        <v>0</v>
      </c>
      <c r="AJ158" s="70">
        <v>0</v>
      </c>
      <c r="AK158" s="161"/>
    </row>
    <row r="159" spans="1:39" s="8" customFormat="1" ht="32.25" hidden="1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288</v>
      </c>
      <c r="U159" s="131" t="s">
        <v>58</v>
      </c>
      <c r="V159" s="132" t="s">
        <v>80</v>
      </c>
      <c r="W159" s="132" t="s">
        <v>80</v>
      </c>
      <c r="X159" s="132" t="s">
        <v>80</v>
      </c>
      <c r="Y159" s="132">
        <v>18.739999999999998</v>
      </c>
      <c r="Z159" s="132" t="s">
        <v>80</v>
      </c>
      <c r="AA159" s="132" t="s">
        <v>80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284" t="s">
        <v>80</v>
      </c>
      <c r="AI159" s="70" t="s">
        <v>80</v>
      </c>
      <c r="AJ159" s="70" t="s">
        <v>80</v>
      </c>
      <c r="AK159" s="70">
        <v>27.710999999999999</v>
      </c>
    </row>
    <row r="160" spans="1:39" s="8" customFormat="1" ht="33" hidden="1" customHeight="1">
      <c r="A160" s="263"/>
      <c r="B160" s="263"/>
      <c r="C160" s="55">
        <v>6</v>
      </c>
      <c r="D160" s="55">
        <v>5</v>
      </c>
      <c r="E160" s="55">
        <v>6</v>
      </c>
      <c r="F160" s="248">
        <v>0</v>
      </c>
      <c r="G160" s="248">
        <v>8</v>
      </c>
      <c r="H160" s="248">
        <v>0</v>
      </c>
      <c r="I160" s="248">
        <v>1</v>
      </c>
      <c r="J160" s="55">
        <v>2</v>
      </c>
      <c r="K160" s="55">
        <v>2</v>
      </c>
      <c r="L160" s="55">
        <v>3</v>
      </c>
      <c r="M160" s="55">
        <v>0</v>
      </c>
      <c r="N160" s="55">
        <v>1</v>
      </c>
      <c r="O160" s="55">
        <v>1</v>
      </c>
      <c r="P160" s="55">
        <v>0</v>
      </c>
      <c r="Q160" s="158">
        <v>6</v>
      </c>
      <c r="R160" s="158">
        <v>8</v>
      </c>
      <c r="S160" s="264">
        <v>0</v>
      </c>
      <c r="T160" s="145" t="s">
        <v>289</v>
      </c>
      <c r="U160" s="131" t="s">
        <v>58</v>
      </c>
      <c r="V160" s="132" t="s">
        <v>80</v>
      </c>
      <c r="W160" s="132" t="s">
        <v>80</v>
      </c>
      <c r="X160" s="132" t="s">
        <v>80</v>
      </c>
      <c r="Y160" s="103">
        <v>3828.701</v>
      </c>
      <c r="Z160" s="132" t="s">
        <v>80</v>
      </c>
      <c r="AA160" s="132" t="s">
        <v>80</v>
      </c>
      <c r="AB160" s="132" t="s">
        <v>80</v>
      </c>
      <c r="AC160" s="13">
        <v>2019</v>
      </c>
      <c r="AD160" s="130"/>
      <c r="AE160" s="70">
        <v>6894.6030000000001</v>
      </c>
      <c r="AF160" s="70">
        <v>7746.1260000000002</v>
      </c>
      <c r="AG160" s="70">
        <v>9617.4</v>
      </c>
      <c r="AH160" s="287">
        <v>9712</v>
      </c>
      <c r="AI160" s="70">
        <v>9712</v>
      </c>
      <c r="AJ160" s="70">
        <v>9712</v>
      </c>
      <c r="AK160" s="161"/>
    </row>
    <row r="161" spans="1:39" s="8" customFormat="1" ht="32.25" hidden="1" customHeight="1">
      <c r="A161" s="11"/>
      <c r="B161" s="12"/>
      <c r="C161" s="37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37"/>
      <c r="P161" s="37"/>
      <c r="Q161" s="38"/>
      <c r="R161" s="38"/>
      <c r="S161" s="38"/>
      <c r="T161" s="145" t="s">
        <v>192</v>
      </c>
      <c r="U161" s="131" t="s">
        <v>58</v>
      </c>
      <c r="V161" s="132" t="s">
        <v>80</v>
      </c>
      <c r="W161" s="132" t="s">
        <v>80</v>
      </c>
      <c r="X161" s="132" t="s">
        <v>80</v>
      </c>
      <c r="Y161" s="132">
        <v>18.739999999999998</v>
      </c>
      <c r="Z161" s="132" t="s">
        <v>80</v>
      </c>
      <c r="AA161" s="132" t="s">
        <v>80</v>
      </c>
      <c r="AB161" s="132">
        <f>Y161</f>
        <v>18.739999999999998</v>
      </c>
      <c r="AC161" s="13"/>
      <c r="AD161" s="130"/>
      <c r="AE161" s="272">
        <v>23.68</v>
      </c>
      <c r="AF161" s="132">
        <v>25.917999999999999</v>
      </c>
      <c r="AG161" s="70">
        <v>27.710999999999999</v>
      </c>
      <c r="AH161" s="284">
        <v>27.454000000000001</v>
      </c>
      <c r="AI161" s="70">
        <v>27.710999999999999</v>
      </c>
      <c r="AJ161" s="70">
        <v>27.710999999999999</v>
      </c>
      <c r="AK161" s="70">
        <v>27.710999999999999</v>
      </c>
    </row>
    <row r="162" spans="1:39" s="8" customFormat="1" ht="27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43">
        <v>3</v>
      </c>
      <c r="Q162" s="44">
        <v>4</v>
      </c>
      <c r="R162" s="44">
        <v>2</v>
      </c>
      <c r="S162" s="38" t="s">
        <v>65</v>
      </c>
      <c r="T162" s="51" t="s">
        <v>199</v>
      </c>
      <c r="U162" s="131" t="s">
        <v>58</v>
      </c>
      <c r="V162" s="79">
        <v>0</v>
      </c>
      <c r="W162" s="79">
        <v>0</v>
      </c>
      <c r="X162" s="133">
        <v>150</v>
      </c>
      <c r="Y162" s="133">
        <v>150</v>
      </c>
      <c r="Z162" s="133">
        <v>0</v>
      </c>
      <c r="AA162" s="133">
        <v>0</v>
      </c>
      <c r="AB162" s="133">
        <v>0</v>
      </c>
      <c r="AC162" s="133">
        <v>0</v>
      </c>
      <c r="AD162" s="133">
        <v>1081.0999999999999</v>
      </c>
      <c r="AE162" s="70">
        <v>0</v>
      </c>
      <c r="AF162" s="70">
        <v>100</v>
      </c>
      <c r="AG162" s="70">
        <v>100</v>
      </c>
      <c r="AH162" s="287">
        <v>320</v>
      </c>
      <c r="AI162" s="70">
        <v>100</v>
      </c>
      <c r="AJ162" s="70">
        <v>100</v>
      </c>
      <c r="AK162" s="132"/>
      <c r="AM162" s="213">
        <f>AE162+AF162+AG162+AH162+AI162+AJ162</f>
        <v>720</v>
      </c>
    </row>
    <row r="163" spans="1:39" s="8" customFormat="1" ht="40.9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43"/>
      <c r="N163" s="37"/>
      <c r="O163" s="37"/>
      <c r="P163" s="37"/>
      <c r="Q163" s="38"/>
      <c r="R163" s="38"/>
      <c r="S163" s="38"/>
      <c r="T163" s="51" t="s">
        <v>201</v>
      </c>
      <c r="U163" s="131" t="s">
        <v>46</v>
      </c>
      <c r="V163" s="132" t="s">
        <v>80</v>
      </c>
      <c r="W163" s="132" t="s">
        <v>80</v>
      </c>
      <c r="X163" s="75">
        <v>3</v>
      </c>
      <c r="Y163" s="75">
        <v>3</v>
      </c>
      <c r="Z163" s="75">
        <v>0</v>
      </c>
      <c r="AA163" s="75">
        <v>0</v>
      </c>
      <c r="AB163" s="75">
        <v>0</v>
      </c>
      <c r="AC163" s="75"/>
      <c r="AD163" s="75">
        <v>0</v>
      </c>
      <c r="AE163" s="76" t="s">
        <v>80</v>
      </c>
      <c r="AF163" s="76">
        <v>5</v>
      </c>
      <c r="AG163" s="76">
        <v>5</v>
      </c>
      <c r="AH163" s="291">
        <v>5</v>
      </c>
      <c r="AI163" s="76">
        <v>5</v>
      </c>
      <c r="AJ163" s="76">
        <v>5</v>
      </c>
      <c r="AK163" s="76">
        <v>5</v>
      </c>
      <c r="AM163" s="213"/>
    </row>
    <row r="164" spans="1:39" s="8" customFormat="1" ht="34.5" hidden="1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1</v>
      </c>
      <c r="O164" s="37">
        <v>2</v>
      </c>
      <c r="P164" s="37">
        <v>3</v>
      </c>
      <c r="Q164" s="38">
        <v>1</v>
      </c>
      <c r="R164" s="38">
        <v>1</v>
      </c>
      <c r="S164" s="38" t="s">
        <v>214</v>
      </c>
      <c r="T164" s="51" t="s">
        <v>217</v>
      </c>
      <c r="U164" s="188" t="s">
        <v>58</v>
      </c>
      <c r="V164" s="132">
        <v>0</v>
      </c>
      <c r="W164" s="78">
        <v>200</v>
      </c>
      <c r="X164" s="138">
        <v>230.3</v>
      </c>
      <c r="Y164" s="138">
        <v>230.3</v>
      </c>
      <c r="Z164" s="78">
        <v>0</v>
      </c>
      <c r="AA164" s="78">
        <v>0</v>
      </c>
      <c r="AB164" s="78">
        <v>0</v>
      </c>
      <c r="AC164" s="78"/>
      <c r="AD164" s="78">
        <v>1610</v>
      </c>
      <c r="AE164" s="70">
        <v>0</v>
      </c>
      <c r="AF164" s="70">
        <v>0</v>
      </c>
      <c r="AG164" s="70">
        <v>0</v>
      </c>
      <c r="AH164" s="284">
        <f>AG164</f>
        <v>0</v>
      </c>
      <c r="AI164" s="70">
        <f>AH164</f>
        <v>0</v>
      </c>
      <c r="AJ164" s="70">
        <f>AI164</f>
        <v>0</v>
      </c>
      <c r="AK164" s="132"/>
      <c r="AM164" s="213">
        <f>AE164+AF164+AG164+AH164+AI164+AJ164</f>
        <v>0</v>
      </c>
    </row>
    <row r="165" spans="1:39" s="8" customFormat="1" ht="25.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37"/>
      <c r="N165" s="37"/>
      <c r="O165" s="37"/>
      <c r="P165" s="37"/>
      <c r="Q165" s="38"/>
      <c r="R165" s="38"/>
      <c r="S165" s="38"/>
      <c r="T165" s="145" t="s">
        <v>10</v>
      </c>
      <c r="U165" s="131" t="s">
        <v>46</v>
      </c>
      <c r="V165" s="132" t="s">
        <v>80</v>
      </c>
      <c r="W165" s="132" t="s">
        <v>80</v>
      </c>
      <c r="X165" s="133">
        <v>100</v>
      </c>
      <c r="Y165" s="133">
        <v>100</v>
      </c>
      <c r="Z165" s="133">
        <v>0</v>
      </c>
      <c r="AA165" s="133">
        <v>0</v>
      </c>
      <c r="AB165" s="133">
        <v>0</v>
      </c>
      <c r="AC165" s="133"/>
      <c r="AD165" s="133">
        <v>0</v>
      </c>
      <c r="AE165" s="76" t="s">
        <v>80</v>
      </c>
      <c r="AF165" s="76" t="s">
        <v>80</v>
      </c>
      <c r="AG165" s="70" t="s">
        <v>80</v>
      </c>
      <c r="AH165" s="284" t="s">
        <v>80</v>
      </c>
      <c r="AI165" s="70" t="s">
        <v>80</v>
      </c>
      <c r="AJ165" s="70" t="s">
        <v>80</v>
      </c>
      <c r="AK165" s="75"/>
      <c r="AM165" s="213"/>
    </row>
    <row r="166" spans="1:39" s="8" customFormat="1" ht="46.15" hidden="1" customHeight="1">
      <c r="A166" s="52"/>
      <c r="B166" s="53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8"/>
      <c r="R166" s="58"/>
      <c r="S166" s="58"/>
      <c r="T166" s="128" t="s">
        <v>29</v>
      </c>
      <c r="U166" s="129" t="s">
        <v>58</v>
      </c>
      <c r="V166" s="165" t="e">
        <f>SUM(V172,#REF!,#REF!)</f>
        <v>#REF!</v>
      </c>
      <c r="W166" s="165" t="e">
        <f>SUM(W172,#REF!,W150,#REF!,#REF!,#REF!)</f>
        <v>#REF!</v>
      </c>
      <c r="X166" s="165" t="e">
        <f>SUM(X172,#REF!,X150,#REF!,#REF!,#REF!,X174,#REF!,#REF!,#REF!,#REF!)</f>
        <v>#REF!</v>
      </c>
      <c r="Y166" s="165" t="e">
        <f>SUM(Y172,#REF!,Y150,#REF!,#REF!,#REF!,Y174,#REF!,#REF!,#REF!,#REF!)</f>
        <v>#REF!</v>
      </c>
      <c r="Z166" s="166" t="e">
        <f>SUM(Z172,#REF!,Z150,#REF!,#REF!,#REF!,#REF!,#REF!,#REF!,#REF!,#REF!)</f>
        <v>#REF!</v>
      </c>
      <c r="AA166" s="166" t="e">
        <f>SUM(AA172,#REF!,AA150,#REF!,#REF!,#REF!,#REF!,#REF!,#REF!,#REF!,#REF!)</f>
        <v>#REF!</v>
      </c>
      <c r="AB166" s="166" t="e">
        <f>SUM(AB172,#REF!,AB150,#REF!,#REF!,#REF!,#REF!,#REF!,#REF!,#REF!,#REF!)</f>
        <v>#REF!</v>
      </c>
      <c r="AC166" s="178" t="e">
        <f>SUM(AC172,#REF!,AC150,#REF!,#REF!,#REF!,#REF!,#REF!)</f>
        <v>#REF!</v>
      </c>
      <c r="AD166" s="178" t="e">
        <f>SUM(AD172,#REF!,AD150,#REF!,#REF!,#REF!,#REF!,#REF!,AD174)</f>
        <v>#REF!</v>
      </c>
      <c r="AE166" s="147">
        <f t="shared" ref="AE166:AJ166" si="17">AE172+AE176+AE174</f>
        <v>350</v>
      </c>
      <c r="AF166" s="147">
        <f t="shared" si="17"/>
        <v>361.2</v>
      </c>
      <c r="AG166" s="147">
        <f t="shared" si="17"/>
        <v>350</v>
      </c>
      <c r="AH166" s="288">
        <f t="shared" si="17"/>
        <v>350</v>
      </c>
      <c r="AI166" s="147">
        <f t="shared" si="17"/>
        <v>350</v>
      </c>
      <c r="AJ166" s="147">
        <f t="shared" si="17"/>
        <v>350</v>
      </c>
      <c r="AK166" s="165"/>
      <c r="AM166" s="213">
        <f>AE166+AF166+AG166+AH166+AI166+AJ166</f>
        <v>2111.1999999999998</v>
      </c>
    </row>
    <row r="167" spans="1:39" s="8" customFormat="1" ht="4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34" t="s">
        <v>290</v>
      </c>
      <c r="U167" s="188" t="s">
        <v>46</v>
      </c>
      <c r="V167" s="82">
        <v>1340</v>
      </c>
      <c r="W167" s="82">
        <v>1340</v>
      </c>
      <c r="X167" s="75">
        <v>1345</v>
      </c>
      <c r="Y167" s="75">
        <v>1345</v>
      </c>
      <c r="Z167" s="82">
        <v>1350</v>
      </c>
      <c r="AA167" s="82">
        <v>1350</v>
      </c>
      <c r="AB167" s="82">
        <v>1350</v>
      </c>
      <c r="AC167" s="82"/>
      <c r="AD167" s="82">
        <v>1350</v>
      </c>
      <c r="AE167" s="76">
        <v>1500</v>
      </c>
      <c r="AF167" s="75">
        <v>1510</v>
      </c>
      <c r="AG167" s="75">
        <v>1520</v>
      </c>
      <c r="AH167" s="290">
        <v>1530</v>
      </c>
      <c r="AI167" s="75">
        <v>1540</v>
      </c>
      <c r="AJ167" s="75">
        <v>1560</v>
      </c>
      <c r="AK167" s="75">
        <f>AE167+AF167+AG167+AH167+AI167+AJ167</f>
        <v>9160</v>
      </c>
      <c r="AM167" s="213"/>
    </row>
    <row r="168" spans="1:39" s="8" customFormat="1" ht="35.25" hidden="1" customHeight="1">
      <c r="A168" s="11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9" t="s">
        <v>169</v>
      </c>
      <c r="U168" s="188" t="s">
        <v>47</v>
      </c>
      <c r="V168" s="82">
        <v>21700</v>
      </c>
      <c r="W168" s="82">
        <v>21700</v>
      </c>
      <c r="X168" s="75">
        <v>21800</v>
      </c>
      <c r="Y168" s="75">
        <v>21800</v>
      </c>
      <c r="Z168" s="82">
        <v>22000</v>
      </c>
      <c r="AA168" s="82">
        <v>22000</v>
      </c>
      <c r="AB168" s="82">
        <v>22000</v>
      </c>
      <c r="AC168" s="82"/>
      <c r="AD168" s="82">
        <v>22000</v>
      </c>
      <c r="AE168" s="76">
        <v>10000</v>
      </c>
      <c r="AF168" s="76">
        <v>11000</v>
      </c>
      <c r="AG168" s="76">
        <v>12000</v>
      </c>
      <c r="AH168" s="291">
        <v>13000</v>
      </c>
      <c r="AI168" s="76">
        <v>14000</v>
      </c>
      <c r="AJ168" s="76">
        <v>16000</v>
      </c>
      <c r="AK168" s="76">
        <f>AE168+AF168+AG168+AH168+AI168+AJ168</f>
        <v>76000</v>
      </c>
      <c r="AM168" s="213"/>
    </row>
    <row r="169" spans="1:39" s="8" customFormat="1" ht="15.7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291</v>
      </c>
      <c r="U169" s="188" t="s">
        <v>47</v>
      </c>
      <c r="V169" s="76">
        <v>218</v>
      </c>
      <c r="W169" s="76">
        <v>218</v>
      </c>
      <c r="X169" s="76">
        <v>218</v>
      </c>
      <c r="Y169" s="76">
        <v>218</v>
      </c>
      <c r="Z169" s="76">
        <v>218</v>
      </c>
      <c r="AA169" s="76">
        <v>218</v>
      </c>
      <c r="AB169" s="76">
        <v>218</v>
      </c>
      <c r="AC169" s="76"/>
      <c r="AD169" s="76">
        <v>218</v>
      </c>
      <c r="AE169" s="76">
        <v>20800</v>
      </c>
      <c r="AF169" s="76">
        <v>21000</v>
      </c>
      <c r="AG169" s="76">
        <v>21100</v>
      </c>
      <c r="AH169" s="291">
        <v>21200</v>
      </c>
      <c r="AI169" s="76">
        <v>21300</v>
      </c>
      <c r="AJ169" s="76">
        <v>21500</v>
      </c>
      <c r="AK169" s="76">
        <v>21500</v>
      </c>
      <c r="AM169" s="213"/>
    </row>
    <row r="170" spans="1:39" s="8" customFormat="1" ht="16.5" hidden="1" customHeight="1">
      <c r="A170" s="41"/>
      <c r="B170" s="4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212" t="s">
        <v>292</v>
      </c>
      <c r="U170" s="188" t="s">
        <v>46</v>
      </c>
      <c r="V170" s="74">
        <v>15.2</v>
      </c>
      <c r="W170" s="74">
        <v>15.2</v>
      </c>
      <c r="X170" s="133">
        <v>15.3</v>
      </c>
      <c r="Y170" s="133">
        <v>15.3</v>
      </c>
      <c r="Z170" s="74">
        <v>15.4</v>
      </c>
      <c r="AA170" s="74">
        <v>15.4</v>
      </c>
      <c r="AB170" s="74">
        <v>15.4</v>
      </c>
      <c r="AC170" s="74"/>
      <c r="AD170" s="74">
        <v>15.5</v>
      </c>
      <c r="AE170" s="76">
        <v>180000</v>
      </c>
      <c r="AF170" s="76">
        <v>183000</v>
      </c>
      <c r="AG170" s="76">
        <v>187000</v>
      </c>
      <c r="AH170" s="291">
        <v>190000</v>
      </c>
      <c r="AI170" s="76">
        <v>195000</v>
      </c>
      <c r="AJ170" s="76">
        <v>200000</v>
      </c>
      <c r="AK170" s="76">
        <f>AE170+AF170+AG170+AH170+AI170+AJ170</f>
        <v>1135000</v>
      </c>
      <c r="AM170" s="213"/>
    </row>
    <row r="171" spans="1:39" s="8" customFormat="1" ht="1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9" t="s">
        <v>170</v>
      </c>
      <c r="U171" s="188" t="s">
        <v>46</v>
      </c>
      <c r="V171" s="49">
        <v>90</v>
      </c>
      <c r="W171" s="49">
        <v>90</v>
      </c>
      <c r="X171" s="107">
        <v>91</v>
      </c>
      <c r="Y171" s="107">
        <v>91</v>
      </c>
      <c r="Z171" s="49">
        <v>92</v>
      </c>
      <c r="AA171" s="49">
        <v>92</v>
      </c>
      <c r="AB171" s="49">
        <v>92</v>
      </c>
      <c r="AC171" s="49"/>
      <c r="AD171" s="49">
        <v>93</v>
      </c>
      <c r="AE171" s="76">
        <v>650000</v>
      </c>
      <c r="AF171" s="76">
        <v>655000</v>
      </c>
      <c r="AG171" s="76">
        <v>660000</v>
      </c>
      <c r="AH171" s="291">
        <v>665000</v>
      </c>
      <c r="AI171" s="76">
        <v>670000</v>
      </c>
      <c r="AJ171" s="76">
        <v>680000</v>
      </c>
      <c r="AK171" s="76">
        <f>AE171+AF171+AG171+AH171+AI171+AJ171</f>
        <v>3980000</v>
      </c>
      <c r="AM171" s="213"/>
    </row>
    <row r="172" spans="1:39" s="8" customFormat="1" ht="34.5" hidden="1" customHeight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37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4</v>
      </c>
      <c r="S172" s="38" t="s">
        <v>65</v>
      </c>
      <c r="T172" s="9" t="s">
        <v>141</v>
      </c>
      <c r="U172" s="188" t="s">
        <v>57</v>
      </c>
      <c r="V172" s="88">
        <v>400</v>
      </c>
      <c r="W172" s="97">
        <v>400</v>
      </c>
      <c r="X172" s="97">
        <v>300</v>
      </c>
      <c r="Y172" s="97">
        <v>300</v>
      </c>
      <c r="Z172" s="105">
        <v>350</v>
      </c>
      <c r="AA172" s="105">
        <v>0</v>
      </c>
      <c r="AB172" s="105">
        <v>0</v>
      </c>
      <c r="AC172" s="105">
        <v>400</v>
      </c>
      <c r="AD172" s="78">
        <v>0</v>
      </c>
      <c r="AE172" s="70">
        <v>100</v>
      </c>
      <c r="AF172" s="70">
        <v>150</v>
      </c>
      <c r="AG172" s="70">
        <v>350</v>
      </c>
      <c r="AH172" s="287">
        <v>350</v>
      </c>
      <c r="AI172" s="70">
        <v>350</v>
      </c>
      <c r="AJ172" s="70">
        <v>350</v>
      </c>
      <c r="AK172" s="70"/>
      <c r="AM172" s="213">
        <f>AE172+AF172+AG172+AH172+AI172+AJ172</f>
        <v>1650</v>
      </c>
    </row>
    <row r="173" spans="1:39" s="8" customFormat="1" ht="19.5" hidden="1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55"/>
      <c r="K173" s="37"/>
      <c r="L173" s="37"/>
      <c r="M173" s="43"/>
      <c r="N173" s="43"/>
      <c r="O173" s="37"/>
      <c r="P173" s="37"/>
      <c r="Q173" s="38"/>
      <c r="R173" s="38"/>
      <c r="S173" s="38"/>
      <c r="T173" s="9" t="s">
        <v>165</v>
      </c>
      <c r="U173" s="131" t="s">
        <v>46</v>
      </c>
      <c r="V173" s="132" t="s">
        <v>80</v>
      </c>
      <c r="W173" s="132" t="s">
        <v>80</v>
      </c>
      <c r="X173" s="152">
        <v>100</v>
      </c>
      <c r="Y173" s="152">
        <v>100</v>
      </c>
      <c r="Z173" s="152">
        <v>0</v>
      </c>
      <c r="AA173" s="152">
        <v>0</v>
      </c>
      <c r="AB173" s="152">
        <v>0</v>
      </c>
      <c r="AC173" s="152"/>
      <c r="AD173" s="152">
        <v>0</v>
      </c>
      <c r="AE173" s="76">
        <v>100</v>
      </c>
      <c r="AF173" s="76">
        <v>50</v>
      </c>
      <c r="AG173" s="76">
        <v>1050</v>
      </c>
      <c r="AH173" s="291">
        <v>1050</v>
      </c>
      <c r="AI173" s="76">
        <v>1050</v>
      </c>
      <c r="AJ173" s="76">
        <v>1100</v>
      </c>
      <c r="AK173" s="76">
        <f>SUM(AE173:AJ173)</f>
        <v>4400</v>
      </c>
      <c r="AM173" s="213"/>
    </row>
    <row r="174" spans="1:39" s="8" customFormat="1" ht="45" hidden="1">
      <c r="A174" s="11"/>
      <c r="B174" s="12"/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5">
        <v>2</v>
      </c>
      <c r="K174" s="37">
        <v>2</v>
      </c>
      <c r="L174" s="43">
        <v>3</v>
      </c>
      <c r="M174" s="37">
        <v>0</v>
      </c>
      <c r="N174" s="37">
        <v>2</v>
      </c>
      <c r="O174" s="37">
        <v>2</v>
      </c>
      <c r="P174" s="37">
        <v>3</v>
      </c>
      <c r="Q174" s="38">
        <v>1</v>
      </c>
      <c r="R174" s="38">
        <v>6</v>
      </c>
      <c r="S174" s="38" t="s">
        <v>65</v>
      </c>
      <c r="T174" s="51" t="s">
        <v>142</v>
      </c>
      <c r="U174" s="188" t="s">
        <v>58</v>
      </c>
      <c r="V174" s="132">
        <v>0</v>
      </c>
      <c r="W174" s="78">
        <v>0</v>
      </c>
      <c r="X174" s="138">
        <v>50</v>
      </c>
      <c r="Y174" s="138">
        <v>50</v>
      </c>
      <c r="Z174" s="103">
        <v>0</v>
      </c>
      <c r="AA174" s="103">
        <v>0</v>
      </c>
      <c r="AB174" s="103">
        <v>0</v>
      </c>
      <c r="AC174" s="138"/>
      <c r="AD174" s="78">
        <v>50</v>
      </c>
      <c r="AE174" s="70">
        <f>AC174+AD174</f>
        <v>50</v>
      </c>
      <c r="AF174" s="70">
        <v>0</v>
      </c>
      <c r="AG174" s="70">
        <f>AF174</f>
        <v>0</v>
      </c>
      <c r="AH174" s="284">
        <f>AG174</f>
        <v>0</v>
      </c>
      <c r="AI174" s="70">
        <f>AH174</f>
        <v>0</v>
      </c>
      <c r="AJ174" s="70">
        <f>AI174</f>
        <v>0</v>
      </c>
      <c r="AK174" s="132"/>
      <c r="AM174" s="213">
        <f>AE174+AF174+AG174+AH174+AI174+AJ174</f>
        <v>50</v>
      </c>
    </row>
    <row r="175" spans="1:39" s="8" customFormat="1" ht="32.25" hidden="1" customHeight="1">
      <c r="A175" s="11"/>
      <c r="B175" s="12"/>
      <c r="C175" s="86"/>
      <c r="D175" s="37"/>
      <c r="E175" s="37"/>
      <c r="F175" s="37"/>
      <c r="G175" s="37"/>
      <c r="H175" s="37"/>
      <c r="I175" s="37"/>
      <c r="J175" s="55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155</v>
      </c>
      <c r="U175" s="131" t="s">
        <v>46</v>
      </c>
      <c r="V175" s="132" t="s">
        <v>80</v>
      </c>
      <c r="W175" s="132" t="s">
        <v>80</v>
      </c>
      <c r="X175" s="75">
        <v>3</v>
      </c>
      <c r="Y175" s="75">
        <v>3</v>
      </c>
      <c r="Z175" s="75">
        <v>0</v>
      </c>
      <c r="AA175" s="75">
        <v>0</v>
      </c>
      <c r="AB175" s="75">
        <v>0</v>
      </c>
      <c r="AC175" s="75"/>
      <c r="AD175" s="75">
        <v>0</v>
      </c>
      <c r="AE175" s="76">
        <v>50</v>
      </c>
      <c r="AF175" s="76" t="s">
        <v>80</v>
      </c>
      <c r="AG175" s="70" t="s">
        <v>80</v>
      </c>
      <c r="AH175" s="284" t="s">
        <v>80</v>
      </c>
      <c r="AI175" s="70" t="s">
        <v>80</v>
      </c>
      <c r="AJ175" s="70" t="s">
        <v>80</v>
      </c>
      <c r="AK175" s="76">
        <f>AE175</f>
        <v>50</v>
      </c>
      <c r="AM175" s="213"/>
    </row>
    <row r="176" spans="1:39" ht="37.5" hidden="1" customHeight="1">
      <c r="A176" s="37">
        <v>6</v>
      </c>
      <c r="B176" s="37">
        <v>5</v>
      </c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156">
        <v>2</v>
      </c>
      <c r="K176" s="37">
        <v>2</v>
      </c>
      <c r="L176" s="37">
        <v>3</v>
      </c>
      <c r="M176" s="37">
        <v>0</v>
      </c>
      <c r="N176" s="37">
        <v>2</v>
      </c>
      <c r="O176" s="89" t="s">
        <v>128</v>
      </c>
      <c r="P176" s="37">
        <v>5</v>
      </c>
      <c r="Q176" s="38">
        <v>1</v>
      </c>
      <c r="R176" s="38">
        <v>9</v>
      </c>
      <c r="S176" s="38">
        <v>1</v>
      </c>
      <c r="T176" s="9" t="s">
        <v>187</v>
      </c>
      <c r="U176" s="188" t="s">
        <v>58</v>
      </c>
      <c r="V176" s="238"/>
      <c r="W176" s="238"/>
      <c r="X176" s="239"/>
      <c r="Y176" s="238"/>
      <c r="Z176" s="238"/>
      <c r="AA176" s="238"/>
      <c r="AB176" s="162"/>
      <c r="AC176" s="240"/>
      <c r="AD176" s="241"/>
      <c r="AE176" s="70">
        <v>200</v>
      </c>
      <c r="AF176" s="70">
        <v>211.2</v>
      </c>
      <c r="AG176" s="70">
        <v>0</v>
      </c>
      <c r="AH176" s="284">
        <v>0</v>
      </c>
      <c r="AI176" s="70">
        <v>0</v>
      </c>
      <c r="AJ176" s="70">
        <v>0</v>
      </c>
      <c r="AK176" s="70"/>
      <c r="AL176" s="256"/>
      <c r="AM176" s="213"/>
    </row>
    <row r="177" spans="1:47" ht="25.9" hidden="1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13</v>
      </c>
      <c r="U177" s="131" t="s">
        <v>46</v>
      </c>
      <c r="V177" s="238"/>
      <c r="W177" s="238"/>
      <c r="X177" s="239"/>
      <c r="Y177" s="238"/>
      <c r="Z177" s="238"/>
      <c r="AA177" s="238"/>
      <c r="AB177" s="162"/>
      <c r="AC177" s="242"/>
      <c r="AD177" s="243"/>
      <c r="AE177" s="76">
        <v>1000</v>
      </c>
      <c r="AF177" s="76">
        <v>1000</v>
      </c>
      <c r="AG177" s="70" t="s">
        <v>80</v>
      </c>
      <c r="AH177" s="284" t="s">
        <v>80</v>
      </c>
      <c r="AI177" s="70" t="s">
        <v>80</v>
      </c>
      <c r="AJ177" s="70" t="s">
        <v>80</v>
      </c>
      <c r="AK177" s="76">
        <v>2000</v>
      </c>
      <c r="AM177" s="213"/>
    </row>
    <row r="178" spans="1:47" s="8" customFormat="1" ht="66" hidden="1" customHeight="1">
      <c r="A178" s="59">
        <v>6</v>
      </c>
      <c r="B178" s="60">
        <v>5</v>
      </c>
      <c r="C178" s="61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7"/>
      <c r="R178" s="57"/>
      <c r="S178" s="57"/>
      <c r="T178" s="267" t="s">
        <v>76</v>
      </c>
      <c r="U178" s="40" t="s">
        <v>58</v>
      </c>
      <c r="V178" s="83">
        <f t="shared" ref="V178:AJ178" si="18">SUM(V179,V187)</f>
        <v>1070.5999999999999</v>
      </c>
      <c r="W178" s="80" t="e">
        <f t="shared" si="18"/>
        <v>#REF!</v>
      </c>
      <c r="X178" s="80" t="e">
        <f t="shared" si="18"/>
        <v>#REF!</v>
      </c>
      <c r="Y178" s="80" t="e">
        <f t="shared" si="18"/>
        <v>#REF!</v>
      </c>
      <c r="Z178" s="136" t="e">
        <f t="shared" si="18"/>
        <v>#REF!</v>
      </c>
      <c r="AA178" s="136" t="e">
        <f t="shared" si="18"/>
        <v>#REF!</v>
      </c>
      <c r="AB178" s="136" t="e">
        <f t="shared" si="18"/>
        <v>#REF!</v>
      </c>
      <c r="AC178" s="136" t="e">
        <f t="shared" si="18"/>
        <v>#REF!</v>
      </c>
      <c r="AD178" s="136" t="e">
        <f t="shared" si="18"/>
        <v>#REF!</v>
      </c>
      <c r="AE178" s="67">
        <f t="shared" si="18"/>
        <v>1763.8</v>
      </c>
      <c r="AF178" s="80">
        <f t="shared" si="18"/>
        <v>2042.7</v>
      </c>
      <c r="AG178" s="80">
        <f t="shared" si="18"/>
        <v>1207.8600000000001</v>
      </c>
      <c r="AH178" s="319">
        <f t="shared" si="18"/>
        <v>1688.2</v>
      </c>
      <c r="AI178" s="80">
        <f t="shared" si="18"/>
        <v>2493.1999999999998</v>
      </c>
      <c r="AJ178" s="80">
        <f t="shared" si="18"/>
        <v>2313.1999999999998</v>
      </c>
      <c r="AK178" s="232"/>
      <c r="AM178" s="213">
        <f>AE178+AF178+AG178+AH178+AI178+AJ178</f>
        <v>11508.96</v>
      </c>
    </row>
    <row r="179" spans="1:47" s="8" customFormat="1" ht="28.5" hidden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9"/>
      <c r="R179" s="39"/>
      <c r="S179" s="39"/>
      <c r="T179" s="128" t="s">
        <v>78</v>
      </c>
      <c r="U179" s="146" t="s">
        <v>58</v>
      </c>
      <c r="V179" s="151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148">
        <v>0</v>
      </c>
      <c r="AD179" s="148">
        <v>0</v>
      </c>
      <c r="AE179" s="147">
        <v>0</v>
      </c>
      <c r="AF179" s="148">
        <v>0</v>
      </c>
      <c r="AG179" s="148">
        <v>0</v>
      </c>
      <c r="AH179" s="293">
        <v>0</v>
      </c>
      <c r="AI179" s="148">
        <v>0</v>
      </c>
      <c r="AJ179" s="148">
        <v>0</v>
      </c>
      <c r="AK179" s="211"/>
      <c r="AM179" s="213"/>
    </row>
    <row r="180" spans="1:47" s="8" customFormat="1" ht="30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173</v>
      </c>
      <c r="U180" s="188" t="s">
        <v>46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23</v>
      </c>
      <c r="AF180" s="75">
        <v>24</v>
      </c>
      <c r="AG180" s="75">
        <v>25</v>
      </c>
      <c r="AH180" s="320">
        <v>26</v>
      </c>
      <c r="AI180" s="82">
        <v>27</v>
      </c>
      <c r="AJ180" s="82">
        <v>28</v>
      </c>
      <c r="AK180" s="82">
        <f>AE180+AF180+AG180+AH180+AI180+AJ180</f>
        <v>153</v>
      </c>
      <c r="AM180" s="213"/>
    </row>
    <row r="181" spans="1:47" s="8" customFormat="1" ht="19.899999999999999" hidden="1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174</v>
      </c>
      <c r="U181" s="188" t="s">
        <v>47</v>
      </c>
      <c r="V181" s="36">
        <v>11500</v>
      </c>
      <c r="W181" s="36">
        <v>11500</v>
      </c>
      <c r="X181" s="36">
        <v>11520</v>
      </c>
      <c r="Y181" s="36">
        <v>11520</v>
      </c>
      <c r="Z181" s="36">
        <v>11530</v>
      </c>
      <c r="AA181" s="36">
        <v>11530</v>
      </c>
      <c r="AB181" s="36">
        <v>11530</v>
      </c>
      <c r="AC181" s="36"/>
      <c r="AD181" s="36">
        <v>11530</v>
      </c>
      <c r="AE181" s="108">
        <v>11800</v>
      </c>
      <c r="AF181" s="108">
        <v>11900</v>
      </c>
      <c r="AG181" s="108">
        <v>12000</v>
      </c>
      <c r="AH181" s="321">
        <v>12100</v>
      </c>
      <c r="AI181" s="36">
        <v>12300</v>
      </c>
      <c r="AJ181" s="36">
        <v>12500</v>
      </c>
      <c r="AK181" s="36">
        <f>AE181+AF181+AG181+AH181+AI181+AJ181</f>
        <v>72600</v>
      </c>
      <c r="AM181" s="213"/>
    </row>
    <row r="182" spans="1:47" s="8" customFormat="1" ht="29.25" hidden="1" customHeight="1">
      <c r="A182" s="11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9" t="s">
        <v>166</v>
      </c>
      <c r="U182" s="188" t="s">
        <v>83</v>
      </c>
      <c r="V182" s="36">
        <v>1</v>
      </c>
      <c r="W182" s="36">
        <v>1</v>
      </c>
      <c r="X182" s="36">
        <v>1</v>
      </c>
      <c r="Y182" s="36">
        <v>1</v>
      </c>
      <c r="Z182" s="36">
        <v>1</v>
      </c>
      <c r="AA182" s="36">
        <v>1</v>
      </c>
      <c r="AB182" s="36">
        <v>1</v>
      </c>
      <c r="AC182" s="36"/>
      <c r="AD182" s="36">
        <v>1</v>
      </c>
      <c r="AE182" s="76">
        <v>1</v>
      </c>
      <c r="AF182" s="108">
        <v>1</v>
      </c>
      <c r="AG182" s="108">
        <v>1</v>
      </c>
      <c r="AH182" s="322">
        <v>1</v>
      </c>
      <c r="AI182" s="108">
        <v>1</v>
      </c>
      <c r="AJ182" s="108">
        <v>1</v>
      </c>
      <c r="AK182" s="108"/>
      <c r="AM182" s="213"/>
    </row>
    <row r="183" spans="1:47" s="8" customFormat="1" ht="45" hidden="1" customHeight="1">
      <c r="A183" s="12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177</v>
      </c>
      <c r="U183" s="188" t="s">
        <v>46</v>
      </c>
      <c r="V183" s="82">
        <v>250</v>
      </c>
      <c r="W183" s="82">
        <v>250</v>
      </c>
      <c r="X183" s="75">
        <v>260</v>
      </c>
      <c r="Y183" s="75">
        <v>260</v>
      </c>
      <c r="Z183" s="82">
        <v>270</v>
      </c>
      <c r="AA183" s="82">
        <v>270</v>
      </c>
      <c r="AB183" s="82">
        <v>270</v>
      </c>
      <c r="AC183" s="82"/>
      <c r="AD183" s="82">
        <v>270</v>
      </c>
      <c r="AE183" s="76">
        <v>15</v>
      </c>
      <c r="AF183" s="75">
        <v>16</v>
      </c>
      <c r="AG183" s="75">
        <v>17</v>
      </c>
      <c r="AH183" s="320">
        <v>18</v>
      </c>
      <c r="AI183" s="82">
        <v>19</v>
      </c>
      <c r="AJ183" s="82">
        <v>20</v>
      </c>
      <c r="AK183" s="76">
        <f>AE183+AF183+AG183+AH183+AI183+AJ183</f>
        <v>105</v>
      </c>
      <c r="AM183" s="213"/>
    </row>
    <row r="184" spans="1:47" s="8" customFormat="1" ht="31.5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175</v>
      </c>
      <c r="U184" s="188" t="s">
        <v>48</v>
      </c>
      <c r="V184" s="82"/>
      <c r="W184" s="82"/>
      <c r="X184" s="75"/>
      <c r="Y184" s="75"/>
      <c r="Z184" s="82"/>
      <c r="AA184" s="82"/>
      <c r="AB184" s="82"/>
      <c r="AC184" s="82"/>
      <c r="AD184" s="82"/>
      <c r="AE184" s="75">
        <v>80</v>
      </c>
      <c r="AF184" s="75">
        <v>85</v>
      </c>
      <c r="AG184" s="75">
        <v>90</v>
      </c>
      <c r="AH184" s="320">
        <v>95</v>
      </c>
      <c r="AI184" s="82">
        <v>100</v>
      </c>
      <c r="AJ184" s="82">
        <v>100</v>
      </c>
      <c r="AK184" s="82">
        <f>AJ184</f>
        <v>100</v>
      </c>
      <c r="AM184" s="213"/>
    </row>
    <row r="185" spans="1:47" s="8" customFormat="1" ht="45" hidden="1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8"/>
      <c r="R185" s="38"/>
      <c r="S185" s="38"/>
      <c r="T185" s="9" t="s">
        <v>184</v>
      </c>
      <c r="U185" s="188" t="s">
        <v>83</v>
      </c>
      <c r="V185" s="36">
        <v>1</v>
      </c>
      <c r="W185" s="36">
        <v>1</v>
      </c>
      <c r="X185" s="36">
        <v>1</v>
      </c>
      <c r="Y185" s="36">
        <v>1</v>
      </c>
      <c r="Z185" s="36">
        <v>1</v>
      </c>
      <c r="AA185" s="36">
        <v>1</v>
      </c>
      <c r="AB185" s="36">
        <v>1</v>
      </c>
      <c r="AC185" s="36"/>
      <c r="AD185" s="36">
        <v>1</v>
      </c>
      <c r="AE185" s="76">
        <v>1</v>
      </c>
      <c r="AF185" s="108">
        <v>1</v>
      </c>
      <c r="AG185" s="108">
        <v>1</v>
      </c>
      <c r="AH185" s="322">
        <v>1</v>
      </c>
      <c r="AI185" s="108">
        <v>1</v>
      </c>
      <c r="AJ185" s="108">
        <v>1</v>
      </c>
      <c r="AK185" s="108"/>
      <c r="AM185" s="213"/>
    </row>
    <row r="186" spans="1:47" s="8" customFormat="1" ht="36" hidden="1" customHeight="1">
      <c r="A186" s="12"/>
      <c r="B186" s="12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12</v>
      </c>
      <c r="U186" s="188" t="s">
        <v>48</v>
      </c>
      <c r="V186" s="82">
        <v>250</v>
      </c>
      <c r="W186" s="82">
        <v>250</v>
      </c>
      <c r="X186" s="75">
        <v>260</v>
      </c>
      <c r="Y186" s="75">
        <v>260</v>
      </c>
      <c r="Z186" s="82">
        <v>270</v>
      </c>
      <c r="AA186" s="82">
        <v>270</v>
      </c>
      <c r="AB186" s="82">
        <v>270</v>
      </c>
      <c r="AC186" s="82"/>
      <c r="AD186" s="82">
        <v>270</v>
      </c>
      <c r="AE186" s="76">
        <v>70</v>
      </c>
      <c r="AF186" s="75">
        <v>75</v>
      </c>
      <c r="AG186" s="75">
        <v>80</v>
      </c>
      <c r="AH186" s="320">
        <v>85</v>
      </c>
      <c r="AI186" s="82">
        <v>87</v>
      </c>
      <c r="AJ186" s="82">
        <v>90</v>
      </c>
      <c r="AK186" s="82">
        <f>AJ186</f>
        <v>90</v>
      </c>
      <c r="AM186" s="213"/>
    </row>
    <row r="187" spans="1:47" s="8" customFormat="1" ht="33" hidden="1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128" t="s">
        <v>79</v>
      </c>
      <c r="U187" s="146" t="s">
        <v>58</v>
      </c>
      <c r="V187" s="100">
        <v>1070.5999999999999</v>
      </c>
      <c r="W187" s="100" t="e">
        <f>SUM(#REF!,#REF!,#REF!)</f>
        <v>#REF!</v>
      </c>
      <c r="X187" s="100" t="e">
        <f>SUM(X192+X194+X196+X198+#REF!+#REF!+X204+X206+X208+X210+X218+X220+X222+X224+X226+X228+X212+X214+X216)</f>
        <v>#REF!</v>
      </c>
      <c r="Y187" s="100" t="e">
        <f>SUM(Y192+Y194+Y196+Y198+#REF!+#REF!+Y204+Y206+Y208+Y210+Y218+Y220+Y222+Y224+Y226+Y228+Y212+Y214+Y216)</f>
        <v>#REF!</v>
      </c>
      <c r="Z187" s="135" t="e">
        <f>SUM(Z192+Z194+Z196+Z198+#REF!+#REF!+Z204+Z206+Z208+Z210+Z218+Z220+Z222+Z224+Z226+Z228+Z230+#REF!+#REF!+Z234+Z238+Z212+Z214+Z216)</f>
        <v>#REF!</v>
      </c>
      <c r="AA187" s="135" t="e">
        <f>SUM(AA192+AA194+AA196+AA198+#REF!+#REF!+AA204+AA206+AA208+AA210+AA218+AA220+AA222+AA224+AA226+AA228+AA230+#REF!+#REF!+AA234+AA238+AA212+AA214+AA216)</f>
        <v>#REF!</v>
      </c>
      <c r="AB187" s="135" t="e">
        <f>SUM(AB192+AB194+AB196+AB198+#REF!+#REF!+AB204+AB206+AB208+AB210+AB218+AB220+AB222+AB224+AB226+AB228+AB230+#REF!+#REF!+AB234+AB238+AB212+AB214+AB216)</f>
        <v>#REF!</v>
      </c>
      <c r="AC187" s="135" t="e">
        <f>SUM(AC192+AC194+AC196+AC198+#REF!+#REF!+#REF!+#REF!+AC204+AC206+AC208+#REF!+AC210+AC218+#REF!+AC220+AC222+AC224+AC226+AC228+#REF!+AC230+#REF!+#REF!+AC234+AC238+AC212+AC214+AC216)</f>
        <v>#REF!</v>
      </c>
      <c r="AD187" s="135" t="e">
        <f>SUM(AD192+AD194+AD196+AD198+#REF!+#REF!+#REF!+#REF!+AD204+AD206+AD208+#REF!+AD210+AD218+#REF!+AD220+AD222+AD224+AD226+AD228+#REF!+AD230+#REF!+#REF!+AD234+AD238+AD212+AD214+AD216)</f>
        <v>#REF!</v>
      </c>
      <c r="AE187" s="147">
        <f>AE192+AE194+AE196+AE198+AE202+AE204+AE206+AE208+AE210+AE218+AE230+AE220+AE222+AE224+AE226+AE228+AE234+AE238+AE212+AE214+AE236+AE216</f>
        <v>1763.8</v>
      </c>
      <c r="AF187" s="147">
        <f>AF192+AF194+AF196+AF198+AF200+AF202+AF204+AF206+AF208+AF210+AF212+AF214+AF216+AF218+AF220+AF222+AF224+AF226+AF228+AF230+AF232+AF234+AF236+AF238+AF240+AF242</f>
        <v>2042.7</v>
      </c>
      <c r="AG187" s="147">
        <f>AG192+AG194+AG196+AG198+AG200+AG202+AG204+AG206+AG208+AG210+AG212+AG214+AG216+AG218+AG220+AG222+AG224+AG226+AG228+AG230+AG232+AG234+AG236+AG238+AG240+AG242+AG244</f>
        <v>1207.8600000000001</v>
      </c>
      <c r="AH187" s="288">
        <f>AH192+AH194+AH196+AH198+AH200+AH202+AH204+AH206+AH208+AH210+AH212+AH214+AH216+AH218+AH220+AH222+AH224+AH226+AH228+AH230+AH232+AH234+AH236+AH238+AH240+AH242+AH244</f>
        <v>1688.2</v>
      </c>
      <c r="AI187" s="147">
        <f>AI192+AI194+AI196+AI198+AI200+AI202+AI204+AI206+AI208+AI210+AI212+AI214+AI216+AI218+AI220+AI222+AI224+AI226+AI228+AI230+AI232+AI234+AI236+AI238+AI240+AI242+AI244</f>
        <v>2493.1999999999998</v>
      </c>
      <c r="AJ187" s="147">
        <f>AJ192+AJ194+AJ196+AJ198+AJ200+AJ202+AJ204+AJ206+AJ208+AJ210+AJ212+AJ214+AJ216+AJ218+AJ220+AJ222+AJ224+AJ226+AJ228+AJ230+AJ232+AJ234+AJ236+AJ238+AJ240+AJ242+AJ244</f>
        <v>2313.1999999999998</v>
      </c>
      <c r="AK187" s="233"/>
      <c r="AM187" s="213">
        <f>AE187+AF187+AG187+AH187+AI187+AJ187</f>
        <v>11508.96</v>
      </c>
    </row>
    <row r="188" spans="1:47" s="8" customFormat="1" ht="30.7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293</v>
      </c>
      <c r="U188" s="188" t="s">
        <v>46</v>
      </c>
      <c r="V188" s="49">
        <v>1100</v>
      </c>
      <c r="W188" s="49">
        <v>1100</v>
      </c>
      <c r="X188" s="107">
        <v>1150</v>
      </c>
      <c r="Y188" s="107">
        <v>1150</v>
      </c>
      <c r="Z188" s="49">
        <v>1200</v>
      </c>
      <c r="AA188" s="49">
        <v>1200</v>
      </c>
      <c r="AB188" s="49">
        <v>1200</v>
      </c>
      <c r="AC188" s="49"/>
      <c r="AD188" s="49">
        <f>SUM(Z188)</f>
        <v>1200</v>
      </c>
      <c r="AE188" s="76">
        <v>1355</v>
      </c>
      <c r="AF188" s="76">
        <v>1360</v>
      </c>
      <c r="AG188" s="76">
        <v>1365</v>
      </c>
      <c r="AH188" s="291">
        <v>1370</v>
      </c>
      <c r="AI188" s="76">
        <v>1375</v>
      </c>
      <c r="AJ188" s="76">
        <v>1380</v>
      </c>
      <c r="AK188" s="76">
        <f>AE188+AF188+AG188+AH188+AI188+AJ188</f>
        <v>8205</v>
      </c>
      <c r="AM188" s="213"/>
    </row>
    <row r="189" spans="1:47" s="8" customFormat="1" ht="30" hidden="1" customHeight="1">
      <c r="A189" s="45"/>
      <c r="B189" s="50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294</v>
      </c>
      <c r="U189" s="131" t="s">
        <v>47</v>
      </c>
      <c r="V189" s="49">
        <v>191500</v>
      </c>
      <c r="W189" s="49">
        <v>191500</v>
      </c>
      <c r="X189" s="107">
        <v>191800</v>
      </c>
      <c r="Y189" s="107">
        <v>191800</v>
      </c>
      <c r="Z189" s="49">
        <v>192100</v>
      </c>
      <c r="AA189" s="49">
        <v>192100</v>
      </c>
      <c r="AB189" s="49">
        <v>192100</v>
      </c>
      <c r="AC189" s="49"/>
      <c r="AD189" s="49">
        <f>SUM(Z189)</f>
        <v>192100</v>
      </c>
      <c r="AE189" s="76">
        <v>63000</v>
      </c>
      <c r="AF189" s="76">
        <v>63200</v>
      </c>
      <c r="AG189" s="76">
        <v>63400</v>
      </c>
      <c r="AH189" s="291">
        <v>63600</v>
      </c>
      <c r="AI189" s="76">
        <v>64000</v>
      </c>
      <c r="AJ189" s="76">
        <v>65000</v>
      </c>
      <c r="AK189" s="76">
        <f>AE189+AF189+AG189+AH189+AI189+AJ189</f>
        <v>382200</v>
      </c>
      <c r="AM189" s="213"/>
    </row>
    <row r="190" spans="1:47" s="8" customFormat="1" ht="32.25" hidden="1" customHeight="1">
      <c r="A190" s="45"/>
      <c r="B190" s="50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9" t="s">
        <v>146</v>
      </c>
      <c r="U190" s="131" t="s">
        <v>46</v>
      </c>
      <c r="V190" s="49">
        <v>77</v>
      </c>
      <c r="W190" s="49">
        <v>77</v>
      </c>
      <c r="X190" s="107">
        <v>78</v>
      </c>
      <c r="Y190" s="107">
        <v>78</v>
      </c>
      <c r="Z190" s="49">
        <v>79</v>
      </c>
      <c r="AA190" s="49">
        <v>79</v>
      </c>
      <c r="AB190" s="49">
        <v>79</v>
      </c>
      <c r="AC190" s="49"/>
      <c r="AD190" s="49">
        <f>SUM(Z190)</f>
        <v>79</v>
      </c>
      <c r="AE190" s="76">
        <v>94</v>
      </c>
      <c r="AF190" s="76">
        <v>96</v>
      </c>
      <c r="AG190" s="76">
        <v>98</v>
      </c>
      <c r="AH190" s="291">
        <v>100</v>
      </c>
      <c r="AI190" s="76">
        <v>102</v>
      </c>
      <c r="AJ190" s="76">
        <v>105</v>
      </c>
      <c r="AK190" s="76">
        <v>105</v>
      </c>
      <c r="AM190" s="213"/>
    </row>
    <row r="191" spans="1:47" s="8" customFormat="1" ht="30.75" hidden="1" customHeight="1">
      <c r="A191" s="11"/>
      <c r="B191" s="12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9" t="s">
        <v>112</v>
      </c>
      <c r="U191" s="131" t="s">
        <v>47</v>
      </c>
      <c r="V191" s="49">
        <v>1650</v>
      </c>
      <c r="W191" s="49">
        <v>1650</v>
      </c>
      <c r="X191" s="107">
        <v>1653</v>
      </c>
      <c r="Y191" s="107">
        <v>1653</v>
      </c>
      <c r="Z191" s="49">
        <v>1655</v>
      </c>
      <c r="AA191" s="49">
        <v>1655</v>
      </c>
      <c r="AB191" s="49">
        <v>1655</v>
      </c>
      <c r="AC191" s="49"/>
      <c r="AD191" s="49">
        <f>SUM(Z191)</f>
        <v>1655</v>
      </c>
      <c r="AE191" s="76">
        <v>1780</v>
      </c>
      <c r="AF191" s="76">
        <v>1800</v>
      </c>
      <c r="AG191" s="76">
        <v>1830</v>
      </c>
      <c r="AH191" s="291">
        <v>1860</v>
      </c>
      <c r="AI191" s="76">
        <v>1890</v>
      </c>
      <c r="AJ191" s="76">
        <v>1930</v>
      </c>
      <c r="AK191" s="76">
        <v>1930</v>
      </c>
      <c r="AM191" s="213"/>
    </row>
    <row r="192" spans="1:47" ht="20.25" hidden="1" customHeight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1</v>
      </c>
      <c r="S192" s="38" t="s">
        <v>67</v>
      </c>
      <c r="T192" s="221" t="s">
        <v>116</v>
      </c>
      <c r="U192" s="222" t="s">
        <v>58</v>
      </c>
      <c r="V192" s="223">
        <v>0</v>
      </c>
      <c r="W192" s="223">
        <v>0</v>
      </c>
      <c r="X192" s="227">
        <v>147</v>
      </c>
      <c r="Y192" s="227">
        <v>147</v>
      </c>
      <c r="Z192" s="219">
        <v>80</v>
      </c>
      <c r="AA192" s="219">
        <v>80</v>
      </c>
      <c r="AB192" s="219">
        <v>0</v>
      </c>
      <c r="AC192" s="224"/>
      <c r="AD192" s="220">
        <v>235</v>
      </c>
      <c r="AE192" s="218">
        <v>80</v>
      </c>
      <c r="AF192" s="218">
        <v>100</v>
      </c>
      <c r="AG192" s="218">
        <v>92.7</v>
      </c>
      <c r="AH192" s="294">
        <v>80</v>
      </c>
      <c r="AI192" s="218">
        <v>80</v>
      </c>
      <c r="AJ192" s="218">
        <v>80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21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14</v>
      </c>
      <c r="U193" s="131" t="s">
        <v>47</v>
      </c>
      <c r="V193" s="132" t="s">
        <v>80</v>
      </c>
      <c r="W193" s="132" t="s">
        <v>80</v>
      </c>
      <c r="X193" s="108">
        <v>10000</v>
      </c>
      <c r="Y193" s="108">
        <v>10000</v>
      </c>
      <c r="Z193" s="108">
        <v>10500</v>
      </c>
      <c r="AA193" s="108">
        <v>10500</v>
      </c>
      <c r="AB193" s="108">
        <v>10500</v>
      </c>
      <c r="AC193" s="108"/>
      <c r="AD193" s="160">
        <v>11000</v>
      </c>
      <c r="AE193" s="76">
        <f>AC193+AD193</f>
        <v>11000</v>
      </c>
      <c r="AF193" s="75">
        <v>12000</v>
      </c>
      <c r="AG193" s="75">
        <v>13000</v>
      </c>
      <c r="AH193" s="290">
        <v>14000</v>
      </c>
      <c r="AI193" s="75">
        <v>14000</v>
      </c>
      <c r="AJ193" s="75">
        <v>14000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30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2</v>
      </c>
      <c r="S194" s="38" t="s">
        <v>67</v>
      </c>
      <c r="T194" s="221" t="s">
        <v>113</v>
      </c>
      <c r="U194" s="222" t="s">
        <v>58</v>
      </c>
      <c r="V194" s="223">
        <v>0</v>
      </c>
      <c r="W194" s="223">
        <v>0</v>
      </c>
      <c r="X194" s="227">
        <v>105</v>
      </c>
      <c r="Y194" s="227">
        <v>105</v>
      </c>
      <c r="Z194" s="219">
        <v>105</v>
      </c>
      <c r="AA194" s="219">
        <v>105</v>
      </c>
      <c r="AB194" s="219">
        <v>0</v>
      </c>
      <c r="AC194" s="224"/>
      <c r="AD194" s="220">
        <v>234</v>
      </c>
      <c r="AE194" s="218">
        <v>105</v>
      </c>
      <c r="AF194" s="218">
        <v>100</v>
      </c>
      <c r="AG194" s="218">
        <v>100</v>
      </c>
      <c r="AH194" s="294">
        <v>100</v>
      </c>
      <c r="AI194" s="218">
        <v>100</v>
      </c>
      <c r="AJ194" s="218">
        <v>100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32.2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295</v>
      </c>
      <c r="U195" s="131" t="s">
        <v>47</v>
      </c>
      <c r="V195" s="132" t="s">
        <v>80</v>
      </c>
      <c r="W195" s="132" t="s">
        <v>80</v>
      </c>
      <c r="X195" s="108">
        <v>12000</v>
      </c>
      <c r="Y195" s="108">
        <v>12000</v>
      </c>
      <c r="Z195" s="108">
        <v>12500</v>
      </c>
      <c r="AA195" s="108">
        <v>12500</v>
      </c>
      <c r="AB195" s="108">
        <v>12500</v>
      </c>
      <c r="AC195" s="108"/>
      <c r="AD195" s="108">
        <v>13000</v>
      </c>
      <c r="AE195" s="76">
        <f>AC195+AD195</f>
        <v>13000</v>
      </c>
      <c r="AF195" s="75">
        <v>13500</v>
      </c>
      <c r="AG195" s="75">
        <v>12500</v>
      </c>
      <c r="AH195" s="290">
        <v>12500</v>
      </c>
      <c r="AI195" s="75">
        <v>13000</v>
      </c>
      <c r="AJ195" s="75">
        <v>13500</v>
      </c>
      <c r="AK195" s="76">
        <f>AE195+AF195+AG195+AH195+AI195+AJ195</f>
        <v>78000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.5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3</v>
      </c>
      <c r="S196" s="38" t="s">
        <v>67</v>
      </c>
      <c r="T196" s="308" t="s">
        <v>228</v>
      </c>
      <c r="U196" s="222" t="s">
        <v>58</v>
      </c>
      <c r="V196" s="223">
        <v>0</v>
      </c>
      <c r="W196" s="223">
        <v>0</v>
      </c>
      <c r="X196" s="224">
        <v>55</v>
      </c>
      <c r="Y196" s="224">
        <v>54.984000000000002</v>
      </c>
      <c r="Z196" s="219">
        <v>60</v>
      </c>
      <c r="AA196" s="219">
        <v>60</v>
      </c>
      <c r="AB196" s="219">
        <v>59.988</v>
      </c>
      <c r="AC196" s="224"/>
      <c r="AD196" s="220">
        <v>70</v>
      </c>
      <c r="AE196" s="218">
        <v>40</v>
      </c>
      <c r="AF196" s="218">
        <v>67</v>
      </c>
      <c r="AG196" s="218">
        <v>70</v>
      </c>
      <c r="AH196" s="294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21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296</v>
      </c>
      <c r="U197" s="131" t="s">
        <v>47</v>
      </c>
      <c r="V197" s="132" t="s">
        <v>80</v>
      </c>
      <c r="W197" s="132" t="s">
        <v>80</v>
      </c>
      <c r="X197" s="108">
        <v>4500</v>
      </c>
      <c r="Y197" s="108">
        <v>4500</v>
      </c>
      <c r="Z197" s="108">
        <v>4700</v>
      </c>
      <c r="AA197" s="108">
        <v>4700</v>
      </c>
      <c r="AB197" s="108">
        <v>4700</v>
      </c>
      <c r="AC197" s="108"/>
      <c r="AD197" s="160">
        <v>4900</v>
      </c>
      <c r="AE197" s="76">
        <f>AC197+AD197</f>
        <v>4900</v>
      </c>
      <c r="AF197" s="75">
        <v>5000</v>
      </c>
      <c r="AG197" s="75">
        <v>5500</v>
      </c>
      <c r="AH197" s="290">
        <v>5600</v>
      </c>
      <c r="AI197" s="75">
        <v>5800</v>
      </c>
      <c r="AJ197" s="75">
        <f>AI197</f>
        <v>5800</v>
      </c>
      <c r="AK197" s="76">
        <f>AE197+AF197+AG197+AH197+AI197+AJ197</f>
        <v>32600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45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4</v>
      </c>
      <c r="S198" s="38" t="s">
        <v>67</v>
      </c>
      <c r="T198" s="221" t="s">
        <v>114</v>
      </c>
      <c r="U198" s="222" t="s">
        <v>58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285</v>
      </c>
      <c r="AF198" s="218">
        <v>43</v>
      </c>
      <c r="AG198" s="218">
        <v>70</v>
      </c>
      <c r="AH198" s="294">
        <v>70</v>
      </c>
      <c r="AI198" s="218">
        <v>70</v>
      </c>
      <c r="AJ198" s="218">
        <v>70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15</v>
      </c>
      <c r="U199" s="131" t="s">
        <v>47</v>
      </c>
      <c r="V199" s="132" t="s">
        <v>80</v>
      </c>
      <c r="W199" s="132" t="s">
        <v>80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76">
        <f>AC199+AD199</f>
        <v>4500</v>
      </c>
      <c r="AF199" s="75">
        <v>4600</v>
      </c>
      <c r="AG199" s="75">
        <v>4700</v>
      </c>
      <c r="AH199" s="290">
        <v>4800</v>
      </c>
      <c r="AI199" s="75">
        <v>4900</v>
      </c>
      <c r="AJ199" s="75">
        <v>5000</v>
      </c>
      <c r="AK199" s="76">
        <f>AE199+AF199+AG199+AH199+AI199+AJ199</f>
        <v>28500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0" hidden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5</v>
      </c>
      <c r="S200" s="38" t="s">
        <v>67</v>
      </c>
      <c r="T200" s="221" t="s">
        <v>222</v>
      </c>
      <c r="U200" s="222" t="s">
        <v>58</v>
      </c>
      <c r="V200" s="223">
        <v>0</v>
      </c>
      <c r="W200" s="223">
        <v>0</v>
      </c>
      <c r="X200" s="224">
        <v>30</v>
      </c>
      <c r="Y200" s="224">
        <v>30</v>
      </c>
      <c r="Z200" s="219">
        <v>35</v>
      </c>
      <c r="AA200" s="219">
        <v>35</v>
      </c>
      <c r="AB200" s="219">
        <v>34.984000000000002</v>
      </c>
      <c r="AC200" s="224"/>
      <c r="AD200" s="220">
        <v>125</v>
      </c>
      <c r="AE200" s="218">
        <v>0</v>
      </c>
      <c r="AF200" s="218">
        <v>190</v>
      </c>
      <c r="AG200" s="218">
        <v>0</v>
      </c>
      <c r="AH200" s="294">
        <v>190</v>
      </c>
      <c r="AI200" s="218">
        <v>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223</v>
      </c>
      <c r="U201" s="131" t="s">
        <v>47</v>
      </c>
      <c r="V201" s="132" t="s">
        <v>80</v>
      </c>
      <c r="W201" s="132" t="s">
        <v>80</v>
      </c>
      <c r="X201" s="108">
        <v>3000</v>
      </c>
      <c r="Y201" s="108">
        <v>3000</v>
      </c>
      <c r="Z201" s="108">
        <v>3000</v>
      </c>
      <c r="AA201" s="108">
        <v>3000</v>
      </c>
      <c r="AB201" s="108">
        <v>3000</v>
      </c>
      <c r="AC201" s="108"/>
      <c r="AD201" s="108">
        <v>4500</v>
      </c>
      <c r="AE201" s="132" t="s">
        <v>80</v>
      </c>
      <c r="AF201" s="75">
        <v>400</v>
      </c>
      <c r="AG201" s="75" t="s">
        <v>80</v>
      </c>
      <c r="AH201" s="290">
        <v>400</v>
      </c>
      <c r="AI201" s="75" t="s">
        <v>80</v>
      </c>
      <c r="AJ201" s="75" t="s">
        <v>80</v>
      </c>
      <c r="AK201" s="76">
        <f>AF201+AH201</f>
        <v>800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4.5" hidden="1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44">
        <v>0</v>
      </c>
      <c r="R202" s="44">
        <v>8</v>
      </c>
      <c r="S202" s="44" t="s">
        <v>67</v>
      </c>
      <c r="T202" s="257" t="s">
        <v>229</v>
      </c>
      <c r="U202" s="222" t="s">
        <v>58</v>
      </c>
      <c r="V202" s="225"/>
      <c r="W202" s="225"/>
      <c r="X202" s="226"/>
      <c r="Y202" s="226"/>
      <c r="Z202" s="226"/>
      <c r="AA202" s="226"/>
      <c r="AB202" s="219"/>
      <c r="AC202" s="226"/>
      <c r="AD202" s="220"/>
      <c r="AE202" s="218">
        <v>0</v>
      </c>
      <c r="AF202" s="218">
        <v>0</v>
      </c>
      <c r="AG202" s="218">
        <v>0</v>
      </c>
      <c r="AH202" s="294">
        <v>0</v>
      </c>
      <c r="AI202" s="218">
        <v>110</v>
      </c>
      <c r="AJ202" s="218">
        <v>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44"/>
      <c r="R203" s="44"/>
      <c r="S203" s="44"/>
      <c r="T203" s="51" t="s">
        <v>197</v>
      </c>
      <c r="U203" s="131" t="s">
        <v>47</v>
      </c>
      <c r="V203" s="132"/>
      <c r="W203" s="132"/>
      <c r="X203" s="108"/>
      <c r="Y203" s="108"/>
      <c r="Z203" s="108"/>
      <c r="AA203" s="108"/>
      <c r="AB203" s="134"/>
      <c r="AC203" s="108"/>
      <c r="AD203" s="174"/>
      <c r="AE203" s="132" t="s">
        <v>80</v>
      </c>
      <c r="AF203" s="75" t="s">
        <v>80</v>
      </c>
      <c r="AG203" s="75" t="s">
        <v>80</v>
      </c>
      <c r="AH203" s="290" t="s">
        <v>80</v>
      </c>
      <c r="AI203" s="75">
        <v>200</v>
      </c>
      <c r="AJ203" s="75"/>
      <c r="AK203" s="76">
        <f>AI203</f>
        <v>200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30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0</v>
      </c>
      <c r="R204" s="38">
        <v>9</v>
      </c>
      <c r="S204" s="38" t="s">
        <v>67</v>
      </c>
      <c r="T204" s="221" t="s">
        <v>119</v>
      </c>
      <c r="U204" s="222" t="s">
        <v>58</v>
      </c>
      <c r="V204" s="223">
        <v>0</v>
      </c>
      <c r="W204" s="223">
        <v>0</v>
      </c>
      <c r="X204" s="224">
        <v>30</v>
      </c>
      <c r="Y204" s="224">
        <v>29.997</v>
      </c>
      <c r="Z204" s="220">
        <v>40</v>
      </c>
      <c r="AA204" s="220">
        <v>40</v>
      </c>
      <c r="AB204" s="220">
        <v>40</v>
      </c>
      <c r="AC204" s="224"/>
      <c r="AD204" s="220">
        <v>80</v>
      </c>
      <c r="AE204" s="218">
        <v>40</v>
      </c>
      <c r="AF204" s="218">
        <v>70</v>
      </c>
      <c r="AG204" s="218">
        <v>7.91</v>
      </c>
      <c r="AH204" s="294">
        <v>70</v>
      </c>
      <c r="AI204" s="218">
        <f>AH204</f>
        <v>70</v>
      </c>
      <c r="AJ204" s="218">
        <f>AI204</f>
        <v>70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2.2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16</v>
      </c>
      <c r="U205" s="131" t="s">
        <v>47</v>
      </c>
      <c r="V205" s="132" t="s">
        <v>80</v>
      </c>
      <c r="W205" s="132" t="s">
        <v>80</v>
      </c>
      <c r="X205" s="108">
        <v>12000</v>
      </c>
      <c r="Y205" s="108">
        <v>12000</v>
      </c>
      <c r="Z205" s="108">
        <v>12500</v>
      </c>
      <c r="AA205" s="108">
        <v>12500</v>
      </c>
      <c r="AB205" s="108">
        <v>12500</v>
      </c>
      <c r="AC205" s="108"/>
      <c r="AD205" s="108">
        <v>13000</v>
      </c>
      <c r="AE205" s="76">
        <f>AC205+AD205</f>
        <v>13000</v>
      </c>
      <c r="AF205" s="75">
        <v>13400</v>
      </c>
      <c r="AG205" s="75">
        <v>14000</v>
      </c>
      <c r="AH205" s="290">
        <f>AG205</f>
        <v>14000</v>
      </c>
      <c r="AI205" s="75">
        <f>AH205</f>
        <v>14000</v>
      </c>
      <c r="AJ205" s="75">
        <f>AI205</f>
        <v>14000</v>
      </c>
      <c r="AK205" s="76">
        <f>AE205+AF205+AG205+AH205+AI205+AJ205</f>
        <v>82400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30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0</v>
      </c>
      <c r="S206" s="38" t="s">
        <v>67</v>
      </c>
      <c r="T206" s="221" t="s">
        <v>230</v>
      </c>
      <c r="U206" s="222" t="s">
        <v>58</v>
      </c>
      <c r="V206" s="223">
        <v>0</v>
      </c>
      <c r="W206" s="223">
        <v>0</v>
      </c>
      <c r="X206" s="224">
        <v>90</v>
      </c>
      <c r="Y206" s="224">
        <v>90</v>
      </c>
      <c r="Z206" s="220">
        <v>90</v>
      </c>
      <c r="AA206" s="220">
        <v>82.8</v>
      </c>
      <c r="AB206" s="220">
        <v>82.8</v>
      </c>
      <c r="AC206" s="224"/>
      <c r="AD206" s="220">
        <v>101</v>
      </c>
      <c r="AE206" s="218">
        <v>0</v>
      </c>
      <c r="AF206" s="218">
        <v>0</v>
      </c>
      <c r="AG206" s="218">
        <v>0</v>
      </c>
      <c r="AH206" s="294">
        <v>0</v>
      </c>
      <c r="AI206" s="218">
        <v>0</v>
      </c>
      <c r="AJ206" s="218">
        <v>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32</v>
      </c>
      <c r="U207" s="131" t="s">
        <v>47</v>
      </c>
      <c r="V207" s="132" t="s">
        <v>80</v>
      </c>
      <c r="W207" s="132" t="s">
        <v>80</v>
      </c>
      <c r="X207" s="108">
        <v>400</v>
      </c>
      <c r="Y207" s="108">
        <v>400</v>
      </c>
      <c r="Z207" s="108">
        <v>400</v>
      </c>
      <c r="AA207" s="108">
        <v>400</v>
      </c>
      <c r="AB207" s="108">
        <v>400</v>
      </c>
      <c r="AC207" s="108"/>
      <c r="AD207" s="108">
        <v>400</v>
      </c>
      <c r="AE207" s="132" t="s">
        <v>80</v>
      </c>
      <c r="AF207" s="132" t="s">
        <v>80</v>
      </c>
      <c r="AG207" s="132" t="s">
        <v>80</v>
      </c>
      <c r="AH207" s="292" t="s">
        <v>80</v>
      </c>
      <c r="AI207" s="132" t="s">
        <v>80</v>
      </c>
      <c r="AJ207" s="132" t="s">
        <v>80</v>
      </c>
      <c r="AK207" s="132" t="s">
        <v>80</v>
      </c>
      <c r="AL207" s="132" t="s">
        <v>80</v>
      </c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30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1</v>
      </c>
      <c r="S208" s="38" t="s">
        <v>67</v>
      </c>
      <c r="T208" s="308" t="s">
        <v>237</v>
      </c>
      <c r="U208" s="222" t="s">
        <v>58</v>
      </c>
      <c r="V208" s="223">
        <v>0</v>
      </c>
      <c r="W208" s="223">
        <v>0</v>
      </c>
      <c r="X208" s="224">
        <v>40</v>
      </c>
      <c r="Y208" s="224">
        <v>39.960999999999999</v>
      </c>
      <c r="Z208" s="220">
        <v>20</v>
      </c>
      <c r="AA208" s="220">
        <v>30</v>
      </c>
      <c r="AB208" s="220">
        <v>29.968</v>
      </c>
      <c r="AC208" s="224"/>
      <c r="AD208" s="220">
        <v>85</v>
      </c>
      <c r="AE208" s="218">
        <v>60</v>
      </c>
      <c r="AF208" s="218">
        <v>30</v>
      </c>
      <c r="AG208" s="218">
        <v>30</v>
      </c>
      <c r="AH208" s="294">
        <v>10</v>
      </c>
      <c r="AI208" s="218">
        <f t="shared" ref="AH208:AJ214" si="19">AH208</f>
        <v>10</v>
      </c>
      <c r="AJ208" s="218">
        <f t="shared" si="19"/>
        <v>10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5.25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33</v>
      </c>
      <c r="U209" s="131" t="s">
        <v>47</v>
      </c>
      <c r="V209" s="132" t="s">
        <v>80</v>
      </c>
      <c r="W209" s="132" t="s">
        <v>80</v>
      </c>
      <c r="X209" s="108">
        <v>2500</v>
      </c>
      <c r="Y209" s="108">
        <v>2500</v>
      </c>
      <c r="Z209" s="108">
        <v>2500</v>
      </c>
      <c r="AA209" s="108">
        <v>2500</v>
      </c>
      <c r="AB209" s="108">
        <v>2500</v>
      </c>
      <c r="AC209" s="108"/>
      <c r="AD209" s="108">
        <v>2500</v>
      </c>
      <c r="AE209" s="76">
        <f>AC209+AD209</f>
        <v>2500</v>
      </c>
      <c r="AF209" s="75">
        <v>2500</v>
      </c>
      <c r="AG209" s="75">
        <f>AF209</f>
        <v>2500</v>
      </c>
      <c r="AH209" s="290">
        <f t="shared" si="19"/>
        <v>2500</v>
      </c>
      <c r="AI209" s="75">
        <f t="shared" si="19"/>
        <v>2500</v>
      </c>
      <c r="AJ209" s="75">
        <f t="shared" si="19"/>
        <v>2500</v>
      </c>
      <c r="AK209" s="76">
        <f>AE209+AF209+AG209+AH209+AI209+AJ209</f>
        <v>15000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30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2</v>
      </c>
      <c r="S210" s="38" t="s">
        <v>67</v>
      </c>
      <c r="T210" s="221" t="s">
        <v>120</v>
      </c>
      <c r="U210" s="222" t="s">
        <v>58</v>
      </c>
      <c r="V210" s="223">
        <v>0</v>
      </c>
      <c r="W210" s="223">
        <v>0</v>
      </c>
      <c r="X210" s="224">
        <v>590</v>
      </c>
      <c r="Y210" s="224">
        <v>589.97900000000004</v>
      </c>
      <c r="Z210" s="219">
        <v>300</v>
      </c>
      <c r="AA210" s="219">
        <v>300</v>
      </c>
      <c r="AB210" s="219">
        <v>299.99099999999999</v>
      </c>
      <c r="AC210" s="224"/>
      <c r="AD210" s="220">
        <v>450</v>
      </c>
      <c r="AE210" s="218">
        <v>300</v>
      </c>
      <c r="AF210" s="218">
        <v>315</v>
      </c>
      <c r="AG210" s="218">
        <v>48</v>
      </c>
      <c r="AH210" s="294">
        <v>300</v>
      </c>
      <c r="AI210" s="218">
        <v>300</v>
      </c>
      <c r="AJ210" s="218">
        <f t="shared" si="19"/>
        <v>300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34</v>
      </c>
      <c r="U211" s="131" t="s">
        <v>47</v>
      </c>
      <c r="V211" s="132" t="s">
        <v>80</v>
      </c>
      <c r="W211" s="132" t="s">
        <v>80</v>
      </c>
      <c r="X211" s="108">
        <v>7500</v>
      </c>
      <c r="Y211" s="108">
        <v>7500</v>
      </c>
      <c r="Z211" s="108">
        <v>7600</v>
      </c>
      <c r="AA211" s="108">
        <v>7600</v>
      </c>
      <c r="AB211" s="108">
        <v>7600</v>
      </c>
      <c r="AC211" s="108"/>
      <c r="AD211" s="108">
        <v>7700</v>
      </c>
      <c r="AE211" s="76">
        <f>AC211+AD211</f>
        <v>7700</v>
      </c>
      <c r="AF211" s="75">
        <v>7700</v>
      </c>
      <c r="AG211" s="75">
        <f>AF211</f>
        <v>7700</v>
      </c>
      <c r="AH211" s="290">
        <f>AG211</f>
        <v>7700</v>
      </c>
      <c r="AI211" s="75">
        <f t="shared" si="19"/>
        <v>7700</v>
      </c>
      <c r="AJ211" s="75">
        <f t="shared" si="19"/>
        <v>7700</v>
      </c>
      <c r="AK211" s="76">
        <f>AE211+AF211+AG211+AH211+AI211+AJ211</f>
        <v>46200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30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3</v>
      </c>
      <c r="S212" s="38" t="s">
        <v>67</v>
      </c>
      <c r="T212" s="221" t="s">
        <v>121</v>
      </c>
      <c r="U212" s="222" t="s">
        <v>58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60</v>
      </c>
      <c r="AE212" s="218">
        <v>15</v>
      </c>
      <c r="AF212" s="218">
        <v>5</v>
      </c>
      <c r="AG212" s="218">
        <v>5</v>
      </c>
      <c r="AH212" s="294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36</v>
      </c>
      <c r="U213" s="131" t="s">
        <v>47</v>
      </c>
      <c r="V213" s="132" t="s">
        <v>80</v>
      </c>
      <c r="W213" s="132" t="s">
        <v>80</v>
      </c>
      <c r="X213" s="108">
        <v>70</v>
      </c>
      <c r="Y213" s="108">
        <v>70</v>
      </c>
      <c r="Z213" s="108">
        <v>70</v>
      </c>
      <c r="AA213" s="108">
        <v>70</v>
      </c>
      <c r="AB213" s="108">
        <v>70</v>
      </c>
      <c r="AC213" s="108"/>
      <c r="AD213" s="160">
        <v>70</v>
      </c>
      <c r="AE213" s="76">
        <f>AC213+AD213</f>
        <v>70</v>
      </c>
      <c r="AF213" s="75">
        <v>70</v>
      </c>
      <c r="AG213" s="75">
        <f>AF213</f>
        <v>70</v>
      </c>
      <c r="AH213" s="292" t="s">
        <v>80</v>
      </c>
      <c r="AI213" s="132" t="s">
        <v>80</v>
      </c>
      <c r="AJ213" s="132" t="s">
        <v>80</v>
      </c>
      <c r="AK213" s="261">
        <f>AE213+AF213+AG213</f>
        <v>210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30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4</v>
      </c>
      <c r="S214" s="38" t="s">
        <v>67</v>
      </c>
      <c r="T214" s="221" t="s">
        <v>297</v>
      </c>
      <c r="U214" s="222" t="s">
        <v>58</v>
      </c>
      <c r="V214" s="223">
        <v>0</v>
      </c>
      <c r="W214" s="223">
        <v>0</v>
      </c>
      <c r="X214" s="227">
        <v>15</v>
      </c>
      <c r="Y214" s="227">
        <v>15</v>
      </c>
      <c r="Z214" s="220">
        <v>15</v>
      </c>
      <c r="AA214" s="220">
        <v>15</v>
      </c>
      <c r="AB214" s="220">
        <v>15</v>
      </c>
      <c r="AC214" s="224"/>
      <c r="AD214" s="220">
        <v>45</v>
      </c>
      <c r="AE214" s="218">
        <v>15</v>
      </c>
      <c r="AF214" s="218">
        <v>5</v>
      </c>
      <c r="AG214" s="218">
        <v>0</v>
      </c>
      <c r="AH214" s="294">
        <v>0</v>
      </c>
      <c r="AI214" s="218">
        <f t="shared" si="19"/>
        <v>0</v>
      </c>
      <c r="AJ214" s="218">
        <f t="shared" si="19"/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38</v>
      </c>
      <c r="U215" s="131" t="s">
        <v>46</v>
      </c>
      <c r="V215" s="132" t="s">
        <v>80</v>
      </c>
      <c r="W215" s="132" t="s">
        <v>80</v>
      </c>
      <c r="X215" s="108">
        <v>5</v>
      </c>
      <c r="Y215" s="108">
        <v>5</v>
      </c>
      <c r="Z215" s="108">
        <v>5</v>
      </c>
      <c r="AA215" s="108">
        <v>5</v>
      </c>
      <c r="AB215" s="108">
        <v>5</v>
      </c>
      <c r="AC215" s="108"/>
      <c r="AD215" s="160">
        <v>5</v>
      </c>
      <c r="AE215" s="76">
        <f>AC215+AD215</f>
        <v>5</v>
      </c>
      <c r="AF215" s="75">
        <v>5</v>
      </c>
      <c r="AG215" s="75">
        <v>0</v>
      </c>
      <c r="AH215" s="292" t="s">
        <v>80</v>
      </c>
      <c r="AI215" s="132" t="s">
        <v>80</v>
      </c>
      <c r="AJ215" s="132" t="s">
        <v>80</v>
      </c>
      <c r="AK215" s="261">
        <f>AE215+AF215</f>
        <v>10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30" hidden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5</v>
      </c>
      <c r="S216" s="38" t="s">
        <v>67</v>
      </c>
      <c r="T216" s="221" t="s">
        <v>298</v>
      </c>
      <c r="U216" s="222" t="s">
        <v>58</v>
      </c>
      <c r="V216" s="223">
        <v>0</v>
      </c>
      <c r="W216" s="223">
        <v>0</v>
      </c>
      <c r="X216" s="227">
        <v>70</v>
      </c>
      <c r="Y216" s="227">
        <v>70</v>
      </c>
      <c r="Z216" s="220">
        <v>0</v>
      </c>
      <c r="AA216" s="220">
        <v>0</v>
      </c>
      <c r="AB216" s="220">
        <v>0</v>
      </c>
      <c r="AC216" s="224"/>
      <c r="AD216" s="220">
        <f>SUM(Z216)</f>
        <v>0</v>
      </c>
      <c r="AE216" s="218">
        <v>0</v>
      </c>
      <c r="AF216" s="218">
        <v>0</v>
      </c>
      <c r="AG216" s="218">
        <v>0</v>
      </c>
      <c r="AH216" s="294">
        <v>0</v>
      </c>
      <c r="AI216" s="218">
        <v>0</v>
      </c>
      <c r="AJ216" s="218">
        <v>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2.2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198</v>
      </c>
      <c r="U217" s="131" t="s">
        <v>47</v>
      </c>
      <c r="V217" s="132" t="s">
        <v>80</v>
      </c>
      <c r="W217" s="132" t="s">
        <v>80</v>
      </c>
      <c r="X217" s="108">
        <v>150</v>
      </c>
      <c r="Y217" s="108">
        <v>150</v>
      </c>
      <c r="Z217" s="108">
        <v>0</v>
      </c>
      <c r="AA217" s="108">
        <v>0</v>
      </c>
      <c r="AB217" s="108">
        <v>0</v>
      </c>
      <c r="AC217" s="124"/>
      <c r="AD217" s="108">
        <v>0</v>
      </c>
      <c r="AE217" s="70" t="s">
        <v>80</v>
      </c>
      <c r="AF217" s="70" t="s">
        <v>80</v>
      </c>
      <c r="AG217" s="70" t="s">
        <v>80</v>
      </c>
      <c r="AH217" s="284" t="s">
        <v>80</v>
      </c>
      <c r="AI217" s="70" t="s">
        <v>80</v>
      </c>
      <c r="AJ217" s="70" t="s">
        <v>80</v>
      </c>
      <c r="AK217" s="70" t="s">
        <v>80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2.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37">
        <v>0</v>
      </c>
      <c r="Q218" s="38">
        <v>1</v>
      </c>
      <c r="R218" s="38">
        <v>6</v>
      </c>
      <c r="S218" s="38" t="s">
        <v>67</v>
      </c>
      <c r="T218" s="221" t="s">
        <v>258</v>
      </c>
      <c r="U218" s="222" t="s">
        <v>58</v>
      </c>
      <c r="V218" s="223">
        <v>0</v>
      </c>
      <c r="W218" s="223">
        <v>0</v>
      </c>
      <c r="X218" s="224">
        <v>140</v>
      </c>
      <c r="Y218" s="224">
        <v>140</v>
      </c>
      <c r="Z218" s="219">
        <v>140</v>
      </c>
      <c r="AA218" s="219">
        <v>140</v>
      </c>
      <c r="AB218" s="219">
        <v>0</v>
      </c>
      <c r="AC218" s="224"/>
      <c r="AD218" s="220">
        <v>190</v>
      </c>
      <c r="AE218" s="218">
        <v>170</v>
      </c>
      <c r="AF218" s="218">
        <v>170</v>
      </c>
      <c r="AG218" s="218">
        <v>0</v>
      </c>
      <c r="AH218" s="294">
        <v>0</v>
      </c>
      <c r="AI218" s="218">
        <v>180</v>
      </c>
      <c r="AJ218" s="218">
        <v>180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1.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35</v>
      </c>
      <c r="U219" s="131" t="s">
        <v>47</v>
      </c>
      <c r="V219" s="132" t="s">
        <v>80</v>
      </c>
      <c r="W219" s="132" t="s">
        <v>80</v>
      </c>
      <c r="X219" s="108">
        <v>8</v>
      </c>
      <c r="Y219" s="108">
        <v>8</v>
      </c>
      <c r="Z219" s="108">
        <v>10</v>
      </c>
      <c r="AA219" s="108">
        <v>10</v>
      </c>
      <c r="AB219" s="108">
        <v>10</v>
      </c>
      <c r="AC219" s="108"/>
      <c r="AD219" s="108">
        <v>10</v>
      </c>
      <c r="AE219" s="76">
        <f>AC219+AD219</f>
        <v>10</v>
      </c>
      <c r="AF219" s="75">
        <v>10</v>
      </c>
      <c r="AG219" s="75"/>
      <c r="AH219" s="284" t="s">
        <v>80</v>
      </c>
      <c r="AI219" s="75">
        <v>10</v>
      </c>
      <c r="AJ219" s="75">
        <v>10</v>
      </c>
      <c r="AK219" s="76">
        <f>AE219+AF219+AI219+AJ219</f>
        <v>40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1.7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8</v>
      </c>
      <c r="S220" s="38" t="s">
        <v>66</v>
      </c>
      <c r="T220" s="221" t="s">
        <v>117</v>
      </c>
      <c r="U220" s="222" t="s">
        <v>58</v>
      </c>
      <c r="V220" s="223">
        <v>0</v>
      </c>
      <c r="W220" s="223">
        <v>0</v>
      </c>
      <c r="X220" s="224">
        <v>0</v>
      </c>
      <c r="Y220" s="224">
        <v>0</v>
      </c>
      <c r="Z220" s="220">
        <v>30</v>
      </c>
      <c r="AA220" s="220">
        <v>50</v>
      </c>
      <c r="AB220" s="219">
        <v>49.991999999999997</v>
      </c>
      <c r="AC220" s="224"/>
      <c r="AD220" s="220">
        <v>55</v>
      </c>
      <c r="AE220" s="218">
        <v>0</v>
      </c>
      <c r="AF220" s="218">
        <v>0</v>
      </c>
      <c r="AG220" s="218">
        <v>0</v>
      </c>
      <c r="AH220" s="294">
        <v>0</v>
      </c>
      <c r="AI220" s="218">
        <v>70</v>
      </c>
      <c r="AJ220" s="218">
        <v>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30.7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299</v>
      </c>
      <c r="U221" s="131" t="s">
        <v>47</v>
      </c>
      <c r="V221" s="132" t="s">
        <v>80</v>
      </c>
      <c r="W221" s="132" t="s">
        <v>80</v>
      </c>
      <c r="X221" s="132" t="s">
        <v>80</v>
      </c>
      <c r="Y221" s="132" t="s">
        <v>80</v>
      </c>
      <c r="Z221" s="108">
        <v>50</v>
      </c>
      <c r="AA221" s="108">
        <v>50</v>
      </c>
      <c r="AB221" s="108">
        <v>50</v>
      </c>
      <c r="AC221" s="108"/>
      <c r="AD221" s="160">
        <v>57</v>
      </c>
      <c r="AE221" s="132" t="s">
        <v>80</v>
      </c>
      <c r="AF221" s="132" t="s">
        <v>80</v>
      </c>
      <c r="AG221" s="132" t="s">
        <v>80</v>
      </c>
      <c r="AH221" s="292" t="s">
        <v>80</v>
      </c>
      <c r="AI221" s="132">
        <v>50</v>
      </c>
      <c r="AJ221" s="132" t="s">
        <v>80</v>
      </c>
      <c r="AK221" s="76">
        <v>50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5.5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1</v>
      </c>
      <c r="R222" s="38">
        <v>9</v>
      </c>
      <c r="S222" s="38" t="s">
        <v>66</v>
      </c>
      <c r="T222" s="221" t="s">
        <v>122</v>
      </c>
      <c r="U222" s="222" t="s">
        <v>58</v>
      </c>
      <c r="V222" s="223">
        <v>0</v>
      </c>
      <c r="W222" s="223">
        <v>0</v>
      </c>
      <c r="X222" s="224">
        <v>0</v>
      </c>
      <c r="Y222" s="224">
        <v>0</v>
      </c>
      <c r="Z222" s="220">
        <v>90</v>
      </c>
      <c r="AA222" s="220">
        <v>90</v>
      </c>
      <c r="AB222" s="220">
        <v>89.998000000000005</v>
      </c>
      <c r="AC222" s="224"/>
      <c r="AD222" s="220">
        <v>130</v>
      </c>
      <c r="AE222" s="218">
        <v>120</v>
      </c>
      <c r="AF222" s="218">
        <v>120</v>
      </c>
      <c r="AG222" s="218">
        <v>0</v>
      </c>
      <c r="AH222" s="294">
        <v>0</v>
      </c>
      <c r="AI222" s="218">
        <v>60</v>
      </c>
      <c r="AJ222" s="218">
        <f>AI222</f>
        <v>60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2.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37</v>
      </c>
      <c r="U223" s="131" t="s">
        <v>47</v>
      </c>
      <c r="V223" s="132" t="s">
        <v>80</v>
      </c>
      <c r="W223" s="132" t="s">
        <v>80</v>
      </c>
      <c r="X223" s="108" t="s">
        <v>80</v>
      </c>
      <c r="Y223" s="108" t="s">
        <v>80</v>
      </c>
      <c r="Z223" s="108">
        <v>2500</v>
      </c>
      <c r="AA223" s="108">
        <v>2500</v>
      </c>
      <c r="AB223" s="108">
        <v>2500</v>
      </c>
      <c r="AC223" s="108"/>
      <c r="AD223" s="160">
        <v>3000</v>
      </c>
      <c r="AE223" s="76">
        <f>AC223+AD223</f>
        <v>3000</v>
      </c>
      <c r="AF223" s="75">
        <v>3000</v>
      </c>
      <c r="AG223" s="75">
        <v>0</v>
      </c>
      <c r="AH223" s="292" t="s">
        <v>80</v>
      </c>
      <c r="AI223" s="75">
        <v>3000</v>
      </c>
      <c r="AJ223" s="75">
        <v>3000</v>
      </c>
      <c r="AK223" s="76">
        <f>AE223+AF223+AI223+AJ223</f>
        <v>12000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7" hidden="1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0</v>
      </c>
      <c r="S224" s="38" t="s">
        <v>66</v>
      </c>
      <c r="T224" s="309" t="s">
        <v>231</v>
      </c>
      <c r="U224" s="222" t="s">
        <v>58</v>
      </c>
      <c r="V224" s="223">
        <v>0</v>
      </c>
      <c r="W224" s="223">
        <v>0</v>
      </c>
      <c r="X224" s="224">
        <v>18</v>
      </c>
      <c r="Y224" s="224">
        <v>18</v>
      </c>
      <c r="Z224" s="220">
        <v>20</v>
      </c>
      <c r="AA224" s="220">
        <v>50</v>
      </c>
      <c r="AB224" s="220">
        <v>50</v>
      </c>
      <c r="AC224" s="224"/>
      <c r="AD224" s="220">
        <v>30</v>
      </c>
      <c r="AE224" s="218">
        <v>30</v>
      </c>
      <c r="AF224" s="218">
        <v>30</v>
      </c>
      <c r="AG224" s="218">
        <v>1.43</v>
      </c>
      <c r="AH224" s="294">
        <v>0</v>
      </c>
      <c r="AI224" s="218">
        <v>0</v>
      </c>
      <c r="AJ224" s="218">
        <v>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29.2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115</v>
      </c>
      <c r="U225" s="131" t="s">
        <v>47</v>
      </c>
      <c r="V225" s="132" t="s">
        <v>80</v>
      </c>
      <c r="W225" s="132" t="s">
        <v>80</v>
      </c>
      <c r="X225" s="108">
        <v>285</v>
      </c>
      <c r="Y225" s="108">
        <v>285</v>
      </c>
      <c r="Z225" s="108">
        <v>290</v>
      </c>
      <c r="AA225" s="108">
        <v>290</v>
      </c>
      <c r="AB225" s="108">
        <v>290</v>
      </c>
      <c r="AC225" s="108"/>
      <c r="AD225" s="160">
        <v>290</v>
      </c>
      <c r="AE225" s="76">
        <f>AC225+AD225</f>
        <v>290</v>
      </c>
      <c r="AF225" s="75">
        <v>290</v>
      </c>
      <c r="AG225" s="75">
        <f>AF225</f>
        <v>290</v>
      </c>
      <c r="AH225" s="284" t="s">
        <v>80</v>
      </c>
      <c r="AI225" s="70" t="s">
        <v>80</v>
      </c>
      <c r="AJ225" s="70" t="s">
        <v>80</v>
      </c>
      <c r="AK225" s="76">
        <f>AE225+AF225+AG225</f>
        <v>870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30" hidden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1</v>
      </c>
      <c r="S226" s="38" t="s">
        <v>66</v>
      </c>
      <c r="T226" s="221" t="s">
        <v>123</v>
      </c>
      <c r="U226" s="222" t="s">
        <v>58</v>
      </c>
      <c r="V226" s="223">
        <v>0</v>
      </c>
      <c r="W226" s="223">
        <v>0</v>
      </c>
      <c r="X226" s="224">
        <v>0</v>
      </c>
      <c r="Y226" s="224">
        <v>0</v>
      </c>
      <c r="Z226" s="220">
        <v>20</v>
      </c>
      <c r="AA226" s="220">
        <v>20</v>
      </c>
      <c r="AB226" s="220">
        <v>0</v>
      </c>
      <c r="AC226" s="224"/>
      <c r="AD226" s="220">
        <v>40</v>
      </c>
      <c r="AE226" s="218">
        <v>0</v>
      </c>
      <c r="AF226" s="218">
        <v>0</v>
      </c>
      <c r="AG226" s="218">
        <v>0</v>
      </c>
      <c r="AH226" s="294">
        <v>0</v>
      </c>
      <c r="AI226" s="218">
        <v>25</v>
      </c>
      <c r="AJ226" s="218">
        <v>25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31.5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39</v>
      </c>
      <c r="U227" s="131" t="s">
        <v>47</v>
      </c>
      <c r="V227" s="132" t="s">
        <v>80</v>
      </c>
      <c r="W227" s="132" t="s">
        <v>80</v>
      </c>
      <c r="X227" s="132" t="s">
        <v>80</v>
      </c>
      <c r="Y227" s="132" t="s">
        <v>80</v>
      </c>
      <c r="Z227" s="160">
        <v>50</v>
      </c>
      <c r="AA227" s="160">
        <v>50</v>
      </c>
      <c r="AB227" s="160">
        <v>50</v>
      </c>
      <c r="AC227" s="160"/>
      <c r="AD227" s="160">
        <v>50</v>
      </c>
      <c r="AE227" s="132" t="s">
        <v>80</v>
      </c>
      <c r="AF227" s="132" t="s">
        <v>80</v>
      </c>
      <c r="AG227" s="132" t="s">
        <v>80</v>
      </c>
      <c r="AH227" s="292" t="s">
        <v>80</v>
      </c>
      <c r="AI227" s="75">
        <v>80</v>
      </c>
      <c r="AJ227" s="75">
        <v>80</v>
      </c>
      <c r="AK227" s="76">
        <f>AJ227+AI227</f>
        <v>160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1.75" hidden="1" customHeight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2</v>
      </c>
      <c r="Q228" s="38">
        <v>2</v>
      </c>
      <c r="R228" s="38">
        <v>2</v>
      </c>
      <c r="S228" s="38" t="s">
        <v>66</v>
      </c>
      <c r="T228" s="308" t="s">
        <v>238</v>
      </c>
      <c r="U228" s="222" t="s">
        <v>58</v>
      </c>
      <c r="V228" s="223">
        <v>0</v>
      </c>
      <c r="W228" s="223">
        <v>0</v>
      </c>
      <c r="X228" s="224">
        <v>25</v>
      </c>
      <c r="Y228" s="224">
        <v>25</v>
      </c>
      <c r="Z228" s="220">
        <v>20</v>
      </c>
      <c r="AA228" s="220">
        <v>20</v>
      </c>
      <c r="AB228" s="220">
        <v>0</v>
      </c>
      <c r="AC228" s="224"/>
      <c r="AD228" s="220">
        <v>35</v>
      </c>
      <c r="AE228" s="218">
        <v>0</v>
      </c>
      <c r="AF228" s="218">
        <v>20</v>
      </c>
      <c r="AG228" s="294">
        <v>0</v>
      </c>
      <c r="AH228" s="294">
        <v>20</v>
      </c>
      <c r="AI228" s="218">
        <f>AH228</f>
        <v>20</v>
      </c>
      <c r="AJ228" s="218">
        <f>AI228</f>
        <v>20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18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40</v>
      </c>
      <c r="U229" s="131" t="s">
        <v>47</v>
      </c>
      <c r="V229" s="132" t="s">
        <v>80</v>
      </c>
      <c r="W229" s="132" t="s">
        <v>80</v>
      </c>
      <c r="X229" s="108">
        <v>100</v>
      </c>
      <c r="Y229" s="108">
        <v>100</v>
      </c>
      <c r="Z229" s="160">
        <v>90</v>
      </c>
      <c r="AA229" s="160">
        <v>90</v>
      </c>
      <c r="AB229" s="160">
        <v>90</v>
      </c>
      <c r="AC229" s="160"/>
      <c r="AD229" s="160">
        <v>90</v>
      </c>
      <c r="AE229" s="132" t="s">
        <v>80</v>
      </c>
      <c r="AF229" s="75">
        <v>90</v>
      </c>
      <c r="AG229" s="75" t="s">
        <v>80</v>
      </c>
      <c r="AH229" s="290">
        <v>90</v>
      </c>
      <c r="AI229" s="75">
        <f>AH229</f>
        <v>90</v>
      </c>
      <c r="AJ229" s="75">
        <f>AI229</f>
        <v>90</v>
      </c>
      <c r="AK229" s="76">
        <f>AF229+AH229+AJ229+AI229</f>
        <v>360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30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3</v>
      </c>
      <c r="S230" s="38" t="s">
        <v>67</v>
      </c>
      <c r="T230" s="316" t="s">
        <v>245</v>
      </c>
      <c r="U230" s="222" t="s">
        <v>58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0</v>
      </c>
      <c r="AG230" s="218">
        <v>0</v>
      </c>
      <c r="AH230" s="294">
        <v>80</v>
      </c>
      <c r="AI230" s="218">
        <v>90</v>
      </c>
      <c r="AJ230" s="218">
        <v>90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118</v>
      </c>
      <c r="U231" s="131" t="s">
        <v>47</v>
      </c>
      <c r="V231" s="132" t="s">
        <v>80</v>
      </c>
      <c r="W231" s="132" t="s">
        <v>80</v>
      </c>
      <c r="X231" s="132" t="s">
        <v>80</v>
      </c>
      <c r="Y231" s="132" t="s">
        <v>80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 t="s">
        <v>80</v>
      </c>
      <c r="AF231" s="132" t="s">
        <v>80</v>
      </c>
      <c r="AG231" s="132" t="s">
        <v>80</v>
      </c>
      <c r="AH231" s="290">
        <v>100</v>
      </c>
      <c r="AI231" s="75">
        <v>100</v>
      </c>
      <c r="AJ231" s="75">
        <v>100</v>
      </c>
      <c r="AK231" s="75">
        <f>AH231+AI231+AJ231</f>
        <v>300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30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0</v>
      </c>
      <c r="Q232" s="92">
        <v>2</v>
      </c>
      <c r="R232" s="92">
        <v>4</v>
      </c>
      <c r="S232" s="38" t="s">
        <v>67</v>
      </c>
      <c r="T232" s="221" t="s">
        <v>202</v>
      </c>
      <c r="U232" s="222" t="s">
        <v>58</v>
      </c>
      <c r="V232" s="223">
        <v>0</v>
      </c>
      <c r="W232" s="223">
        <v>0</v>
      </c>
      <c r="X232" s="224">
        <v>0</v>
      </c>
      <c r="Y232" s="224">
        <v>0</v>
      </c>
      <c r="Z232" s="224">
        <v>50</v>
      </c>
      <c r="AA232" s="224">
        <v>0</v>
      </c>
      <c r="AB232" s="224">
        <v>0</v>
      </c>
      <c r="AC232" s="224"/>
      <c r="AD232" s="224">
        <v>0</v>
      </c>
      <c r="AE232" s="218">
        <v>0</v>
      </c>
      <c r="AF232" s="218">
        <v>70</v>
      </c>
      <c r="AG232" s="218">
        <v>0</v>
      </c>
      <c r="AH232" s="294">
        <v>0</v>
      </c>
      <c r="AI232" s="218">
        <v>0</v>
      </c>
      <c r="AJ232" s="218">
        <v>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1.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54"/>
      <c r="Q233" s="38"/>
      <c r="R233" s="38"/>
      <c r="S233" s="38"/>
      <c r="T233" s="51" t="s">
        <v>241</v>
      </c>
      <c r="U233" s="131" t="s">
        <v>47</v>
      </c>
      <c r="V233" s="132" t="s">
        <v>80</v>
      </c>
      <c r="W233" s="132" t="s">
        <v>80</v>
      </c>
      <c r="X233" s="132" t="s">
        <v>80</v>
      </c>
      <c r="Y233" s="132" t="s">
        <v>80</v>
      </c>
      <c r="Z233" s="108">
        <v>50</v>
      </c>
      <c r="AA233" s="108">
        <v>50</v>
      </c>
      <c r="AB233" s="108">
        <v>50</v>
      </c>
      <c r="AC233" s="108"/>
      <c r="AD233" s="108">
        <v>0</v>
      </c>
      <c r="AE233" s="132">
        <v>0</v>
      </c>
      <c r="AF233" s="75">
        <v>2000</v>
      </c>
      <c r="AG233" s="75" t="s">
        <v>80</v>
      </c>
      <c r="AH233" s="75" t="s">
        <v>80</v>
      </c>
      <c r="AI233" s="75" t="s">
        <v>80</v>
      </c>
      <c r="AJ233" s="75" t="s">
        <v>80</v>
      </c>
      <c r="AK233" s="76">
        <f>AF233</f>
        <v>2000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30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8</v>
      </c>
      <c r="S234" s="159" t="s">
        <v>66</v>
      </c>
      <c r="T234" s="221" t="s">
        <v>147</v>
      </c>
      <c r="U234" s="222" t="s">
        <v>58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275.26499999999999</v>
      </c>
      <c r="AB234" s="220">
        <v>103.879</v>
      </c>
      <c r="AC234" s="224"/>
      <c r="AD234" s="220">
        <v>363.4</v>
      </c>
      <c r="AE234" s="218">
        <v>347.8</v>
      </c>
      <c r="AF234" s="218">
        <v>347.8</v>
      </c>
      <c r="AG234" s="218">
        <v>376.41</v>
      </c>
      <c r="AH234" s="294">
        <v>390</v>
      </c>
      <c r="AI234" s="218">
        <f>AH234</f>
        <v>390</v>
      </c>
      <c r="AJ234" s="218">
        <f>AI234</f>
        <v>390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0.7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37"/>
      <c r="Q235" s="38"/>
      <c r="R235" s="38"/>
      <c r="S235" s="38"/>
      <c r="T235" s="51" t="s">
        <v>176</v>
      </c>
      <c r="U235" s="131" t="s">
        <v>47</v>
      </c>
      <c r="V235" s="132" t="s">
        <v>80</v>
      </c>
      <c r="W235" s="132" t="s">
        <v>80</v>
      </c>
      <c r="X235" s="132" t="s">
        <v>80</v>
      </c>
      <c r="Y235" s="132" t="s">
        <v>80</v>
      </c>
      <c r="Z235" s="108">
        <v>20</v>
      </c>
      <c r="AA235" s="108">
        <v>20</v>
      </c>
      <c r="AB235" s="108">
        <v>20</v>
      </c>
      <c r="AC235" s="108"/>
      <c r="AD235" s="160">
        <v>0</v>
      </c>
      <c r="AE235" s="76">
        <v>6</v>
      </c>
      <c r="AF235" s="75">
        <v>6</v>
      </c>
      <c r="AG235" s="75">
        <v>6</v>
      </c>
      <c r="AH235" s="290">
        <v>6</v>
      </c>
      <c r="AI235" s="75">
        <v>6</v>
      </c>
      <c r="AJ235" s="75">
        <v>6</v>
      </c>
      <c r="AK235" s="260">
        <v>6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30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2</v>
      </c>
      <c r="R236" s="158">
        <v>9</v>
      </c>
      <c r="S236" s="159" t="s">
        <v>66</v>
      </c>
      <c r="T236" s="221" t="s">
        <v>129</v>
      </c>
      <c r="U236" s="222" t="s">
        <v>58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116</v>
      </c>
      <c r="AF236" s="218">
        <v>116</v>
      </c>
      <c r="AG236" s="218">
        <v>125.5</v>
      </c>
      <c r="AH236" s="294">
        <v>148.19999999999999</v>
      </c>
      <c r="AI236" s="218">
        <f>AH236</f>
        <v>148.19999999999999</v>
      </c>
      <c r="AJ236" s="218">
        <f>AI236</f>
        <v>148.19999999999999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300</v>
      </c>
      <c r="U237" s="131" t="s">
        <v>47</v>
      </c>
      <c r="V237" s="132" t="s">
        <v>80</v>
      </c>
      <c r="W237" s="132" t="s">
        <v>80</v>
      </c>
      <c r="X237" s="132" t="s">
        <v>80</v>
      </c>
      <c r="Y237" s="132" t="s">
        <v>80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2</v>
      </c>
      <c r="AF237" s="75">
        <v>2</v>
      </c>
      <c r="AG237" s="75">
        <v>2</v>
      </c>
      <c r="AH237" s="290">
        <v>2</v>
      </c>
      <c r="AI237" s="75">
        <v>2</v>
      </c>
      <c r="AJ237" s="75">
        <v>2</v>
      </c>
      <c r="AK237" s="76">
        <v>2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30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0</v>
      </c>
      <c r="S238" s="271" t="s">
        <v>67</v>
      </c>
      <c r="T238" s="308" t="s">
        <v>239</v>
      </c>
      <c r="U238" s="222" t="s">
        <v>58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40</v>
      </c>
      <c r="AF238" s="218">
        <v>40</v>
      </c>
      <c r="AG238" s="218">
        <v>33.409999999999997</v>
      </c>
      <c r="AH238" s="294">
        <v>0</v>
      </c>
      <c r="AI238" s="218">
        <v>40</v>
      </c>
      <c r="AJ238" s="218">
        <f>AI238</f>
        <v>40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203</v>
      </c>
      <c r="U239" s="131" t="s">
        <v>47</v>
      </c>
      <c r="V239" s="132" t="s">
        <v>80</v>
      </c>
      <c r="W239" s="132" t="s">
        <v>80</v>
      </c>
      <c r="X239" s="132" t="s">
        <v>80</v>
      </c>
      <c r="Y239" s="132" t="s">
        <v>80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>
        <v>10</v>
      </c>
      <c r="AF239" s="76">
        <v>10</v>
      </c>
      <c r="AG239" s="76">
        <v>10</v>
      </c>
      <c r="AH239" s="291" t="s">
        <v>80</v>
      </c>
      <c r="AI239" s="76">
        <v>10</v>
      </c>
      <c r="AJ239" s="76">
        <v>10</v>
      </c>
      <c r="AK239" s="76">
        <f>AE239+AF239+AG239+AI239+AJ239</f>
        <v>50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30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0</v>
      </c>
      <c r="Q240" s="158">
        <v>3</v>
      </c>
      <c r="R240" s="158">
        <v>1</v>
      </c>
      <c r="S240" s="271" t="s">
        <v>67</v>
      </c>
      <c r="T240" s="221" t="s">
        <v>193</v>
      </c>
      <c r="U240" s="222" t="s">
        <v>58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30</v>
      </c>
      <c r="AG240" s="218">
        <v>30</v>
      </c>
      <c r="AH240" s="294">
        <v>30</v>
      </c>
      <c r="AI240" s="218">
        <v>30</v>
      </c>
      <c r="AJ240" s="218">
        <f>AI240</f>
        <v>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145" t="s">
        <v>204</v>
      </c>
      <c r="U241" s="131" t="s">
        <v>47</v>
      </c>
      <c r="V241" s="132" t="s">
        <v>80</v>
      </c>
      <c r="W241" s="132" t="s">
        <v>80</v>
      </c>
      <c r="X241" s="132" t="s">
        <v>80</v>
      </c>
      <c r="Y241" s="132" t="s">
        <v>80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80</v>
      </c>
      <c r="AF241" s="76">
        <v>300</v>
      </c>
      <c r="AG241" s="76">
        <v>300</v>
      </c>
      <c r="AH241" s="291">
        <v>300</v>
      </c>
      <c r="AI241" s="76">
        <v>300</v>
      </c>
      <c r="AJ241" s="76">
        <v>300</v>
      </c>
      <c r="AK241" s="76">
        <f>SUM(AF241:AJ241)</f>
        <v>1500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30" hidden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156">
        <v>2</v>
      </c>
      <c r="Q242" s="158">
        <v>3</v>
      </c>
      <c r="R242" s="158">
        <v>2</v>
      </c>
      <c r="S242" s="159" t="s">
        <v>66</v>
      </c>
      <c r="T242" s="221" t="s">
        <v>211</v>
      </c>
      <c r="U242" s="222" t="s">
        <v>58</v>
      </c>
      <c r="V242" s="223">
        <v>0</v>
      </c>
      <c r="W242" s="223">
        <v>0</v>
      </c>
      <c r="X242" s="224">
        <v>0</v>
      </c>
      <c r="Y242" s="224">
        <v>0</v>
      </c>
      <c r="Z242" s="220">
        <v>0</v>
      </c>
      <c r="AA242" s="220">
        <v>92.415000000000006</v>
      </c>
      <c r="AB242" s="220">
        <v>36.957999999999998</v>
      </c>
      <c r="AC242" s="224"/>
      <c r="AD242" s="220">
        <v>122</v>
      </c>
      <c r="AE242" s="218">
        <v>0</v>
      </c>
      <c r="AF242" s="218">
        <v>173.9</v>
      </c>
      <c r="AG242" s="218">
        <v>217.5</v>
      </c>
      <c r="AH242" s="294">
        <v>130</v>
      </c>
      <c r="AI242" s="218">
        <f>AH242</f>
        <v>130</v>
      </c>
      <c r="AJ242" s="218">
        <f>AI242</f>
        <v>130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32.25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156"/>
      <c r="Q243" s="158"/>
      <c r="R243" s="158"/>
      <c r="S243" s="38"/>
      <c r="T243" s="51" t="s">
        <v>212</v>
      </c>
      <c r="U243" s="131" t="s">
        <v>47</v>
      </c>
      <c r="V243" s="132" t="s">
        <v>80</v>
      </c>
      <c r="W243" s="132" t="s">
        <v>80</v>
      </c>
      <c r="X243" s="132" t="s">
        <v>80</v>
      </c>
      <c r="Y243" s="132" t="s">
        <v>80</v>
      </c>
      <c r="Z243" s="160">
        <v>15</v>
      </c>
      <c r="AA243" s="160">
        <v>15</v>
      </c>
      <c r="AB243" s="160">
        <v>15</v>
      </c>
      <c r="AC243" s="108"/>
      <c r="AD243" s="160">
        <v>0</v>
      </c>
      <c r="AE243" s="76" t="s">
        <v>80</v>
      </c>
      <c r="AF243" s="75">
        <v>5</v>
      </c>
      <c r="AG243" s="75">
        <v>5</v>
      </c>
      <c r="AH243" s="290">
        <v>5</v>
      </c>
      <c r="AI243" s="75">
        <v>5</v>
      </c>
      <c r="AJ243" s="75">
        <v>5</v>
      </c>
      <c r="AK243" s="76">
        <v>5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29.45" hidden="1" customHeight="1">
      <c r="A244" s="14"/>
      <c r="B244" s="14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1</v>
      </c>
      <c r="J244" s="55">
        <v>2</v>
      </c>
      <c r="K244" s="37">
        <v>2</v>
      </c>
      <c r="L244" s="37">
        <v>4</v>
      </c>
      <c r="M244" s="37">
        <v>0</v>
      </c>
      <c r="N244" s="37">
        <v>2</v>
      </c>
      <c r="O244" s="37">
        <v>2</v>
      </c>
      <c r="P244" s="54">
        <v>2</v>
      </c>
      <c r="Q244" s="38">
        <v>2</v>
      </c>
      <c r="R244" s="38">
        <v>3</v>
      </c>
      <c r="S244" s="159" t="s">
        <v>66</v>
      </c>
      <c r="T244" s="221" t="s">
        <v>232</v>
      </c>
      <c r="U244" s="222" t="s">
        <v>58</v>
      </c>
      <c r="V244" s="223">
        <v>0</v>
      </c>
      <c r="W244" s="223">
        <v>0</v>
      </c>
      <c r="X244" s="224">
        <v>25</v>
      </c>
      <c r="Y244" s="224">
        <v>25</v>
      </c>
      <c r="Z244" s="220">
        <v>20</v>
      </c>
      <c r="AA244" s="220">
        <v>20</v>
      </c>
      <c r="AB244" s="220">
        <v>0</v>
      </c>
      <c r="AC244" s="224"/>
      <c r="AD244" s="220">
        <v>35</v>
      </c>
      <c r="AE244" s="218">
        <v>0</v>
      </c>
      <c r="AF244" s="218">
        <v>0</v>
      </c>
      <c r="AG244" s="218">
        <v>0</v>
      </c>
      <c r="AH244" s="294">
        <v>0</v>
      </c>
      <c r="AI244" s="218">
        <v>500</v>
      </c>
      <c r="AJ244" s="218">
        <f>AI244</f>
        <v>500</v>
      </c>
      <c r="AK244" s="225"/>
      <c r="AL244" s="8"/>
      <c r="AM244" s="213"/>
      <c r="AN244" s="15"/>
      <c r="AO244" s="15"/>
      <c r="AP244" s="15"/>
      <c r="AQ244" s="15"/>
      <c r="AR244" s="15"/>
      <c r="AS244" s="15"/>
      <c r="AT244" s="15"/>
      <c r="AU244" s="15"/>
    </row>
    <row r="245" spans="1:47" ht="27" hidden="1" customHeight="1">
      <c r="A245" s="14"/>
      <c r="B245" s="14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37"/>
      <c r="N245" s="37"/>
      <c r="O245" s="37"/>
      <c r="P245" s="37"/>
      <c r="Q245" s="38"/>
      <c r="R245" s="38"/>
      <c r="S245" s="38"/>
      <c r="T245" s="51" t="s">
        <v>226</v>
      </c>
      <c r="U245" s="131" t="s">
        <v>47</v>
      </c>
      <c r="V245" s="132" t="s">
        <v>80</v>
      </c>
      <c r="W245" s="132" t="s">
        <v>80</v>
      </c>
      <c r="X245" s="108">
        <v>100</v>
      </c>
      <c r="Y245" s="108">
        <v>100</v>
      </c>
      <c r="Z245" s="160">
        <v>90</v>
      </c>
      <c r="AA245" s="160">
        <v>90</v>
      </c>
      <c r="AB245" s="160">
        <v>90</v>
      </c>
      <c r="AC245" s="160"/>
      <c r="AD245" s="160">
        <v>90</v>
      </c>
      <c r="AE245" s="132" t="s">
        <v>80</v>
      </c>
      <c r="AF245" s="132" t="s">
        <v>80</v>
      </c>
      <c r="AG245" s="132" t="s">
        <v>80</v>
      </c>
      <c r="AH245" s="292" t="s">
        <v>80</v>
      </c>
      <c r="AI245" s="132">
        <v>150</v>
      </c>
      <c r="AJ245" s="132">
        <v>150</v>
      </c>
      <c r="AK245" s="76">
        <f>AI245+AJ245</f>
        <v>300</v>
      </c>
      <c r="AL245" s="8"/>
      <c r="AM245" s="213"/>
      <c r="AN245" s="15"/>
      <c r="AO245" s="15"/>
      <c r="AP245" s="15"/>
      <c r="AQ245" s="15"/>
      <c r="AR245" s="15"/>
      <c r="AS245" s="15"/>
      <c r="AT245" s="15"/>
      <c r="AU245" s="15"/>
    </row>
    <row r="246" spans="1:47" ht="56.25" hidden="1" customHeight="1">
      <c r="A246" s="14"/>
      <c r="B246" s="14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2"/>
      <c r="R246" s="112"/>
      <c r="S246" s="112"/>
      <c r="T246" s="267" t="s">
        <v>301</v>
      </c>
      <c r="U246" s="40" t="s">
        <v>58</v>
      </c>
      <c r="V246" s="67">
        <f>V247</f>
        <v>0</v>
      </c>
      <c r="W246" s="67">
        <f>W247</f>
        <v>0</v>
      </c>
      <c r="X246" s="67" t="e">
        <f t="shared" ref="X246:AD246" si="20">X247+X259</f>
        <v>#REF!</v>
      </c>
      <c r="Y246" s="67" t="e">
        <f t="shared" si="20"/>
        <v>#REF!</v>
      </c>
      <c r="Z246" s="137" t="e">
        <f t="shared" si="20"/>
        <v>#REF!</v>
      </c>
      <c r="AA246" s="137" t="e">
        <f t="shared" si="20"/>
        <v>#REF!</v>
      </c>
      <c r="AB246" s="137" t="e">
        <f t="shared" si="20"/>
        <v>#REF!</v>
      </c>
      <c r="AC246" s="67" t="e">
        <f t="shared" si="20"/>
        <v>#REF!</v>
      </c>
      <c r="AD246" s="67" t="e">
        <f t="shared" si="20"/>
        <v>#REF!</v>
      </c>
      <c r="AE246" s="67">
        <f t="shared" ref="AE246:AJ246" si="21">AE247</f>
        <v>9633.5999999999985</v>
      </c>
      <c r="AF246" s="67">
        <f t="shared" si="21"/>
        <v>10257.903999999999</v>
      </c>
      <c r="AG246" s="67">
        <f t="shared" si="21"/>
        <v>11014.2</v>
      </c>
      <c r="AH246" s="287">
        <f t="shared" si="21"/>
        <v>10621.4</v>
      </c>
      <c r="AI246" s="67">
        <f t="shared" si="21"/>
        <v>10621.4</v>
      </c>
      <c r="AJ246" s="67">
        <f t="shared" si="21"/>
        <v>10621.4</v>
      </c>
      <c r="AK246" s="229"/>
      <c r="AL246" s="8"/>
      <c r="AM246" s="213">
        <f>AE246+AF246+AG246+AH246+AI246+AJ246</f>
        <v>62769.904000000002</v>
      </c>
      <c r="AN246" s="15"/>
      <c r="AO246" s="15"/>
      <c r="AP246" s="15"/>
      <c r="AQ246" s="15"/>
      <c r="AR246" s="15"/>
      <c r="AS246" s="15"/>
      <c r="AT246" s="15"/>
      <c r="AU246" s="15"/>
    </row>
    <row r="247" spans="1:47" s="8" customFormat="1" ht="33" hidden="1" customHeight="1">
      <c r="A247" s="52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48"/>
      <c r="R247" s="48"/>
      <c r="S247" s="48"/>
      <c r="T247" s="128" t="s">
        <v>178</v>
      </c>
      <c r="U247" s="146" t="s">
        <v>58</v>
      </c>
      <c r="V247" s="147">
        <f>V249</f>
        <v>0</v>
      </c>
      <c r="W247" s="147">
        <f>W249</f>
        <v>0</v>
      </c>
      <c r="X247" s="147">
        <f t="shared" ref="X247:AD247" si="22">X249+X255</f>
        <v>6492.5</v>
      </c>
      <c r="Y247" s="147">
        <f t="shared" si="22"/>
        <v>6475.4989999999998</v>
      </c>
      <c r="Z247" s="147">
        <f t="shared" si="22"/>
        <v>6993.8</v>
      </c>
      <c r="AA247" s="147">
        <f t="shared" si="22"/>
        <v>6993.8</v>
      </c>
      <c r="AB247" s="147">
        <f t="shared" si="22"/>
        <v>3897.2730000000001</v>
      </c>
      <c r="AC247" s="147">
        <f t="shared" si="22"/>
        <v>8633.06</v>
      </c>
      <c r="AD247" s="147">
        <f t="shared" si="22"/>
        <v>140.5</v>
      </c>
      <c r="AE247" s="147">
        <f>AE249+AE251+AE253+AE255+AE257</f>
        <v>9633.5999999999985</v>
      </c>
      <c r="AF247" s="147">
        <f>AF249+AF251</f>
        <v>10257.903999999999</v>
      </c>
      <c r="AG247" s="147">
        <f>AG249+AG251</f>
        <v>11014.2</v>
      </c>
      <c r="AH247" s="288">
        <f>AH249+AH251</f>
        <v>10621.4</v>
      </c>
      <c r="AI247" s="147">
        <f>AI249+AI251</f>
        <v>10621.4</v>
      </c>
      <c r="AJ247" s="147">
        <f>AJ249+AJ251</f>
        <v>10621.4</v>
      </c>
      <c r="AK247" s="230"/>
      <c r="AM247" s="213">
        <f>AE247+AF247+AG247+AH247+AI247+AJ247</f>
        <v>62769.904000000002</v>
      </c>
    </row>
    <row r="248" spans="1:47" s="8" customFormat="1" ht="47.25" hidden="1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8"/>
      <c r="R248" s="38"/>
      <c r="S248" s="38"/>
      <c r="T248" s="9" t="s">
        <v>17</v>
      </c>
      <c r="U248" s="131" t="s">
        <v>46</v>
      </c>
      <c r="V248" s="71"/>
      <c r="W248" s="71"/>
      <c r="X248" s="71"/>
      <c r="Y248" s="71"/>
      <c r="Z248" s="71"/>
      <c r="AA248" s="71"/>
      <c r="AB248" s="71"/>
      <c r="AC248" s="71"/>
      <c r="AD248" s="71"/>
      <c r="AE248" s="76">
        <v>5</v>
      </c>
      <c r="AF248" s="244">
        <v>5</v>
      </c>
      <c r="AG248" s="244">
        <v>5</v>
      </c>
      <c r="AH248" s="286">
        <v>5</v>
      </c>
      <c r="AI248" s="244">
        <v>5</v>
      </c>
      <c r="AJ248" s="244">
        <v>5</v>
      </c>
      <c r="AK248" s="244">
        <v>5</v>
      </c>
      <c r="AM248" s="213"/>
    </row>
    <row r="249" spans="1:47" s="8" customFormat="1" ht="51.75" hidden="1" customHeight="1">
      <c r="A249" s="11"/>
      <c r="B249" s="12"/>
      <c r="C249" s="54">
        <v>6</v>
      </c>
      <c r="D249" s="54">
        <v>5</v>
      </c>
      <c r="E249" s="54">
        <v>6</v>
      </c>
      <c r="F249" s="54">
        <v>0</v>
      </c>
      <c r="G249" s="54">
        <v>8</v>
      </c>
      <c r="H249" s="54">
        <v>0</v>
      </c>
      <c r="I249" s="54">
        <v>4</v>
      </c>
      <c r="J249" s="55">
        <v>2</v>
      </c>
      <c r="K249" s="55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2</v>
      </c>
      <c r="S249" s="38" t="s">
        <v>65</v>
      </c>
      <c r="T249" s="34" t="s">
        <v>302</v>
      </c>
      <c r="U249" s="185" t="s">
        <v>58</v>
      </c>
      <c r="V249" s="71">
        <v>0</v>
      </c>
      <c r="W249" s="71">
        <v>0</v>
      </c>
      <c r="X249" s="70">
        <v>6362.5</v>
      </c>
      <c r="Y249" s="70">
        <v>6362.4989999999998</v>
      </c>
      <c r="Z249" s="135">
        <v>6971.5</v>
      </c>
      <c r="AA249" s="135">
        <v>6971.5</v>
      </c>
      <c r="AB249" s="135">
        <v>3896.2730000000001</v>
      </c>
      <c r="AC249" s="137">
        <v>8621.06</v>
      </c>
      <c r="AD249" s="137"/>
      <c r="AE249" s="70">
        <v>6886.15</v>
      </c>
      <c r="AF249" s="70">
        <v>10200.103999999999</v>
      </c>
      <c r="AG249" s="70">
        <v>11004.2</v>
      </c>
      <c r="AH249" s="287">
        <v>10611.4</v>
      </c>
      <c r="AI249" s="70">
        <f>AH249</f>
        <v>10611.4</v>
      </c>
      <c r="AJ249" s="70">
        <f>AI249</f>
        <v>10611.4</v>
      </c>
      <c r="AK249" s="161"/>
      <c r="AM249" s="213">
        <f>AE249+AF249+AG249+AH249+AI249+AJ249</f>
        <v>59924.654000000002</v>
      </c>
    </row>
    <row r="250" spans="1:47" s="8" customFormat="1" ht="30" hidden="1" customHeight="1">
      <c r="A250" s="12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303</v>
      </c>
      <c r="U250" s="150" t="s">
        <v>58</v>
      </c>
      <c r="V250" s="132" t="s">
        <v>80</v>
      </c>
      <c r="W250" s="132" t="s">
        <v>80</v>
      </c>
      <c r="X250" s="133">
        <v>6.2</v>
      </c>
      <c r="Y250" s="133">
        <v>6.2</v>
      </c>
      <c r="Z250" s="133">
        <v>6.2</v>
      </c>
      <c r="AA250" s="133">
        <v>6.2</v>
      </c>
      <c r="AB250" s="133">
        <v>6.2</v>
      </c>
      <c r="AC250" s="133"/>
      <c r="AD250" s="133">
        <v>6.2</v>
      </c>
      <c r="AE250" s="70">
        <v>11.163</v>
      </c>
      <c r="AF250" s="70">
        <v>11.2</v>
      </c>
      <c r="AG250" s="70">
        <v>12.13</v>
      </c>
      <c r="AH250" s="284">
        <v>12.792</v>
      </c>
      <c r="AI250" s="70">
        <v>12.792</v>
      </c>
      <c r="AJ250" s="70">
        <v>12.792</v>
      </c>
      <c r="AK250" s="70">
        <v>12.792</v>
      </c>
      <c r="AM250" s="213">
        <f>AE250+AF250+AG250+AH250+AI250+AJ250</f>
        <v>72.869</v>
      </c>
    </row>
    <row r="251" spans="1:47" s="8" customFormat="1" ht="48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55">
        <v>5</v>
      </c>
      <c r="M251" s="55">
        <v>0</v>
      </c>
      <c r="N251" s="55">
        <v>1</v>
      </c>
      <c r="O251" s="55">
        <v>2</v>
      </c>
      <c r="P251" s="55">
        <v>3</v>
      </c>
      <c r="Q251" s="38">
        <v>0</v>
      </c>
      <c r="R251" s="38">
        <v>5</v>
      </c>
      <c r="S251" s="38" t="s">
        <v>65</v>
      </c>
      <c r="T251" s="51" t="s">
        <v>156</v>
      </c>
      <c r="U251" s="131" t="s">
        <v>58</v>
      </c>
      <c r="V251" s="132">
        <v>0</v>
      </c>
      <c r="W251" s="132">
        <v>0</v>
      </c>
      <c r="X251" s="70">
        <v>130</v>
      </c>
      <c r="Y251" s="70">
        <v>113</v>
      </c>
      <c r="Z251" s="149">
        <v>22.3</v>
      </c>
      <c r="AA251" s="149">
        <v>22.3</v>
      </c>
      <c r="AB251" s="149">
        <v>1</v>
      </c>
      <c r="AC251" s="142">
        <v>12</v>
      </c>
      <c r="AD251" s="132">
        <v>140.5</v>
      </c>
      <c r="AE251" s="70">
        <v>8</v>
      </c>
      <c r="AF251" s="70">
        <v>57.8</v>
      </c>
      <c r="AG251" s="70">
        <v>10</v>
      </c>
      <c r="AH251" s="284">
        <f>AG251</f>
        <v>10</v>
      </c>
      <c r="AI251" s="70">
        <f>AH251</f>
        <v>10</v>
      </c>
      <c r="AJ251" s="70">
        <f>AI251</f>
        <v>10</v>
      </c>
      <c r="AK251" s="132"/>
      <c r="AM251" s="213">
        <f>AE251+AF251+AG251+AH251+AI251+AJ251</f>
        <v>105.8</v>
      </c>
    </row>
    <row r="252" spans="1:47" s="8" customFormat="1" ht="33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51" t="s">
        <v>167</v>
      </c>
      <c r="U252" s="131" t="s">
        <v>83</v>
      </c>
      <c r="V252" s="132" t="s">
        <v>80</v>
      </c>
      <c r="W252" s="132" t="s">
        <v>80</v>
      </c>
      <c r="X252" s="133">
        <v>100</v>
      </c>
      <c r="Y252" s="133">
        <v>100</v>
      </c>
      <c r="Z252" s="133">
        <v>100</v>
      </c>
      <c r="AA252" s="133">
        <v>100</v>
      </c>
      <c r="AB252" s="133">
        <v>100</v>
      </c>
      <c r="AC252" s="133"/>
      <c r="AD252" s="133">
        <v>100</v>
      </c>
      <c r="AE252" s="76">
        <v>1</v>
      </c>
      <c r="AF252" s="75">
        <v>1</v>
      </c>
      <c r="AG252" s="75">
        <v>1</v>
      </c>
      <c r="AH252" s="290">
        <v>1</v>
      </c>
      <c r="AI252" s="75">
        <v>1</v>
      </c>
      <c r="AJ252" s="75">
        <v>1</v>
      </c>
      <c r="AK252" s="75">
        <v>1</v>
      </c>
      <c r="AL252" s="133">
        <v>100</v>
      </c>
      <c r="AM252" s="213"/>
    </row>
    <row r="253" spans="1:47" s="8" customFormat="1" ht="36" hidden="1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37">
        <v>2</v>
      </c>
      <c r="M253" s="37">
        <v>0</v>
      </c>
      <c r="N253" s="37">
        <v>2</v>
      </c>
      <c r="O253" s="37">
        <v>2</v>
      </c>
      <c r="P253" s="43">
        <v>3</v>
      </c>
      <c r="Q253" s="37">
        <v>2</v>
      </c>
      <c r="R253" s="37">
        <v>4</v>
      </c>
      <c r="S253" s="38" t="s">
        <v>65</v>
      </c>
      <c r="T253" s="51" t="s">
        <v>206</v>
      </c>
      <c r="U253" s="131" t="s">
        <v>58</v>
      </c>
      <c r="V253" s="79">
        <v>0</v>
      </c>
      <c r="W253" s="79">
        <v>0</v>
      </c>
      <c r="X253" s="133">
        <v>150</v>
      </c>
      <c r="Y253" s="133">
        <v>150</v>
      </c>
      <c r="Z253" s="133">
        <v>0</v>
      </c>
      <c r="AA253" s="133">
        <v>0</v>
      </c>
      <c r="AB253" s="133">
        <v>0</v>
      </c>
      <c r="AC253" s="133">
        <v>0</v>
      </c>
      <c r="AD253" s="133">
        <v>1081.0999999999999</v>
      </c>
      <c r="AE253" s="70">
        <v>51.9</v>
      </c>
      <c r="AF253" s="70">
        <v>0</v>
      </c>
      <c r="AG253" s="70">
        <v>0</v>
      </c>
      <c r="AH253" s="284">
        <v>0</v>
      </c>
      <c r="AI253" s="70">
        <v>0</v>
      </c>
      <c r="AJ253" s="70">
        <v>0</v>
      </c>
      <c r="AK253" s="132"/>
      <c r="AM253" s="213">
        <f>AE253+AF253+AG253+AH253+AI253+AJ253</f>
        <v>51.9</v>
      </c>
    </row>
    <row r="254" spans="1:47" s="8" customFormat="1" ht="18.75" hidden="1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55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157</v>
      </c>
      <c r="U254" s="131" t="s">
        <v>47</v>
      </c>
      <c r="V254" s="132" t="s">
        <v>80</v>
      </c>
      <c r="W254" s="132" t="s">
        <v>80</v>
      </c>
      <c r="X254" s="75">
        <v>3</v>
      </c>
      <c r="Y254" s="75">
        <v>3</v>
      </c>
      <c r="Z254" s="75">
        <v>0</v>
      </c>
      <c r="AA254" s="75">
        <v>0</v>
      </c>
      <c r="AB254" s="75">
        <v>0</v>
      </c>
      <c r="AC254" s="75"/>
      <c r="AD254" s="75">
        <v>0</v>
      </c>
      <c r="AE254" s="76">
        <v>61</v>
      </c>
      <c r="AF254" s="70" t="s">
        <v>80</v>
      </c>
      <c r="AG254" s="70" t="s">
        <v>80</v>
      </c>
      <c r="AH254" s="284" t="s">
        <v>80</v>
      </c>
      <c r="AI254" s="70" t="s">
        <v>80</v>
      </c>
      <c r="AJ254" s="70" t="s">
        <v>80</v>
      </c>
      <c r="AK254" s="75">
        <v>61</v>
      </c>
      <c r="AM254" s="213"/>
    </row>
    <row r="255" spans="1:47" s="8" customFormat="1" ht="32.6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48">
        <v>5</v>
      </c>
      <c r="M255" s="248">
        <v>0</v>
      </c>
      <c r="N255" s="248">
        <v>1</v>
      </c>
      <c r="O255" s="248">
        <v>1</v>
      </c>
      <c r="P255" s="248">
        <v>0</v>
      </c>
      <c r="Q255" s="264">
        <v>2</v>
      </c>
      <c r="R255" s="264">
        <v>0</v>
      </c>
      <c r="S255" s="264">
        <v>0</v>
      </c>
      <c r="T255" s="145" t="s">
        <v>304</v>
      </c>
      <c r="U255" s="131" t="s">
        <v>58</v>
      </c>
      <c r="V255" s="132">
        <v>0</v>
      </c>
      <c r="W255" s="132">
        <v>0</v>
      </c>
      <c r="X255" s="70">
        <v>130</v>
      </c>
      <c r="Y255" s="70">
        <v>113</v>
      </c>
      <c r="Z255" s="149">
        <v>22.3</v>
      </c>
      <c r="AA255" s="149">
        <v>22.3</v>
      </c>
      <c r="AB255" s="149">
        <v>1</v>
      </c>
      <c r="AC255" s="142">
        <v>12</v>
      </c>
      <c r="AD255" s="132">
        <v>140.5</v>
      </c>
      <c r="AE255" s="70">
        <v>2443.15</v>
      </c>
      <c r="AF255" s="70">
        <v>0</v>
      </c>
      <c r="AG255" s="70">
        <v>0</v>
      </c>
      <c r="AH255" s="284">
        <v>0</v>
      </c>
      <c r="AI255" s="70">
        <v>0</v>
      </c>
      <c r="AJ255" s="70">
        <v>0</v>
      </c>
      <c r="AK255" s="132"/>
      <c r="AM255" s="213">
        <f>AE255+AF255+AG255+AH255+AI255+AJ255</f>
        <v>2443.15</v>
      </c>
    </row>
    <row r="256" spans="1:47" s="8" customFormat="1" ht="33.75" hidden="1" customHeight="1">
      <c r="A256" s="11"/>
      <c r="B256" s="12"/>
      <c r="C256" s="37"/>
      <c r="D256" s="37"/>
      <c r="E256" s="237"/>
      <c r="F256" s="237"/>
      <c r="G256" s="237"/>
      <c r="H256" s="237"/>
      <c r="I256" s="237"/>
      <c r="J256" s="237"/>
      <c r="K256" s="237"/>
      <c r="L256" s="237"/>
      <c r="M256" s="237"/>
      <c r="N256" s="237"/>
      <c r="O256" s="237"/>
      <c r="P256" s="237"/>
      <c r="Q256" s="159"/>
      <c r="R256" s="159"/>
      <c r="S256" s="159"/>
      <c r="T256" s="51" t="s">
        <v>207</v>
      </c>
      <c r="U256" s="131" t="s">
        <v>48</v>
      </c>
      <c r="V256" s="132" t="s">
        <v>80</v>
      </c>
      <c r="W256" s="132" t="s">
        <v>80</v>
      </c>
      <c r="X256" s="133">
        <v>100</v>
      </c>
      <c r="Y256" s="133">
        <v>100</v>
      </c>
      <c r="Z256" s="133">
        <v>100</v>
      </c>
      <c r="AA256" s="133">
        <v>100</v>
      </c>
      <c r="AB256" s="133">
        <v>100</v>
      </c>
      <c r="AC256" s="133"/>
      <c r="AD256" s="133">
        <v>100</v>
      </c>
      <c r="AE256" s="132">
        <v>100</v>
      </c>
      <c r="AF256" s="70" t="s">
        <v>80</v>
      </c>
      <c r="AG256" s="70" t="s">
        <v>80</v>
      </c>
      <c r="AH256" s="284" t="s">
        <v>80</v>
      </c>
      <c r="AI256" s="70" t="s">
        <v>80</v>
      </c>
      <c r="AJ256" s="70" t="s">
        <v>80</v>
      </c>
      <c r="AK256" s="132">
        <v>100</v>
      </c>
      <c r="AL256" s="133">
        <v>100</v>
      </c>
      <c r="AM256" s="213"/>
    </row>
    <row r="257" spans="1:213" s="8" customFormat="1" ht="49.5" hidden="1" customHeight="1">
      <c r="A257" s="11"/>
      <c r="B257" s="12"/>
      <c r="C257" s="37">
        <v>6</v>
      </c>
      <c r="D257" s="37">
        <v>5</v>
      </c>
      <c r="E257" s="237">
        <v>6</v>
      </c>
      <c r="F257" s="237">
        <v>0</v>
      </c>
      <c r="G257" s="237">
        <v>8</v>
      </c>
      <c r="H257" s="237">
        <v>0</v>
      </c>
      <c r="I257" s="237">
        <v>4</v>
      </c>
      <c r="J257" s="248">
        <v>2</v>
      </c>
      <c r="K257" s="237">
        <v>2</v>
      </c>
      <c r="L257" s="237">
        <v>5</v>
      </c>
      <c r="M257" s="237">
        <v>0</v>
      </c>
      <c r="N257" s="237">
        <v>1</v>
      </c>
      <c r="O257" s="237" t="s">
        <v>181</v>
      </c>
      <c r="P257" s="246">
        <v>0</v>
      </c>
      <c r="Q257" s="246">
        <v>2</v>
      </c>
      <c r="R257" s="246">
        <v>0</v>
      </c>
      <c r="S257" s="38" t="s">
        <v>65</v>
      </c>
      <c r="T257" s="145" t="s">
        <v>305</v>
      </c>
      <c r="U257" s="131" t="s">
        <v>58</v>
      </c>
      <c r="V257" s="79">
        <v>0</v>
      </c>
      <c r="W257" s="79">
        <v>0</v>
      </c>
      <c r="X257" s="133">
        <v>150</v>
      </c>
      <c r="Y257" s="133">
        <v>150</v>
      </c>
      <c r="Z257" s="133">
        <v>0</v>
      </c>
      <c r="AA257" s="133">
        <v>0</v>
      </c>
      <c r="AB257" s="133">
        <v>0</v>
      </c>
      <c r="AC257" s="133">
        <v>0</v>
      </c>
      <c r="AD257" s="133">
        <v>1081.0999999999999</v>
      </c>
      <c r="AE257" s="70">
        <v>244.4</v>
      </c>
      <c r="AF257" s="70">
        <v>0</v>
      </c>
      <c r="AG257" s="70">
        <v>0</v>
      </c>
      <c r="AH257" s="284">
        <v>0</v>
      </c>
      <c r="AI257" s="70">
        <v>0</v>
      </c>
      <c r="AJ257" s="70">
        <v>0</v>
      </c>
      <c r="AK257" s="132"/>
      <c r="AM257" s="213">
        <f>AE257+AF257+AG257+AH257+AI257+AJ257</f>
        <v>244.4</v>
      </c>
    </row>
    <row r="258" spans="1:213" s="8" customFormat="1" ht="33.7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55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207</v>
      </c>
      <c r="U258" s="131" t="s">
        <v>48</v>
      </c>
      <c r="V258" s="132" t="s">
        <v>80</v>
      </c>
      <c r="W258" s="132" t="s">
        <v>80</v>
      </c>
      <c r="X258" s="75">
        <v>3</v>
      </c>
      <c r="Y258" s="75">
        <v>3</v>
      </c>
      <c r="Z258" s="75">
        <v>0</v>
      </c>
      <c r="AA258" s="75">
        <v>0</v>
      </c>
      <c r="AB258" s="75">
        <v>0</v>
      </c>
      <c r="AC258" s="75"/>
      <c r="AD258" s="75">
        <v>0</v>
      </c>
      <c r="AE258" s="132">
        <v>100</v>
      </c>
      <c r="AF258" s="70" t="s">
        <v>80</v>
      </c>
      <c r="AG258" s="70" t="s">
        <v>80</v>
      </c>
      <c r="AH258" s="284" t="s">
        <v>80</v>
      </c>
      <c r="AI258" s="70" t="s">
        <v>80</v>
      </c>
      <c r="AJ258" s="70" t="s">
        <v>80</v>
      </c>
      <c r="AK258" s="132">
        <v>100</v>
      </c>
      <c r="AM258" s="213"/>
    </row>
    <row r="259" spans="1:213" s="8" customFormat="1" ht="25.5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270" t="s">
        <v>306</v>
      </c>
      <c r="U259" s="146" t="s">
        <v>58</v>
      </c>
      <c r="V259" s="147" t="e">
        <f>#REF!</f>
        <v>#REF!</v>
      </c>
      <c r="W259" s="147" t="e">
        <f>#REF!</f>
        <v>#REF!</v>
      </c>
      <c r="X259" s="147" t="e">
        <f>#REF!+#REF!</f>
        <v>#REF!</v>
      </c>
      <c r="Y259" s="147" t="e">
        <f>#REF!+#REF!</f>
        <v>#REF!</v>
      </c>
      <c r="Z259" s="149" t="e">
        <f>#REF!+#REF!</f>
        <v>#REF!</v>
      </c>
      <c r="AA259" s="149" t="e">
        <f>#REF!+#REF!</f>
        <v>#REF!</v>
      </c>
      <c r="AB259" s="149" t="e">
        <f>#REF!+#REF!</f>
        <v>#REF!</v>
      </c>
      <c r="AC259" s="147" t="e">
        <f>#REF!+#REF!</f>
        <v>#REF!</v>
      </c>
      <c r="AD259" s="147" t="e">
        <f>#REF!+#REF!</f>
        <v>#REF!</v>
      </c>
      <c r="AE259" s="147">
        <v>0</v>
      </c>
      <c r="AF259" s="147">
        <v>0</v>
      </c>
      <c r="AG259" s="147">
        <v>0</v>
      </c>
      <c r="AH259" s="288">
        <v>0</v>
      </c>
      <c r="AI259" s="147">
        <v>0</v>
      </c>
      <c r="AJ259" s="147">
        <v>0</v>
      </c>
      <c r="AK259" s="230"/>
      <c r="AM259" s="213">
        <f>AE259</f>
        <v>0</v>
      </c>
    </row>
    <row r="260" spans="1:213" s="8" customFormat="1" ht="20.2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221" t="s">
        <v>168</v>
      </c>
      <c r="U260" s="188" t="s">
        <v>46</v>
      </c>
      <c r="V260" s="71">
        <v>0</v>
      </c>
      <c r="W260" s="71">
        <v>0</v>
      </c>
      <c r="X260" s="132">
        <v>100</v>
      </c>
      <c r="Y260" s="132">
        <v>100</v>
      </c>
      <c r="Z260" s="71">
        <v>100</v>
      </c>
      <c r="AA260" s="71">
        <v>100</v>
      </c>
      <c r="AB260" s="71">
        <v>100</v>
      </c>
      <c r="AC260" s="71"/>
      <c r="AD260" s="71">
        <v>100</v>
      </c>
      <c r="AE260" s="76">
        <v>57</v>
      </c>
      <c r="AF260" s="244">
        <v>57</v>
      </c>
      <c r="AG260" s="244">
        <v>57</v>
      </c>
      <c r="AH260" s="286">
        <v>57</v>
      </c>
      <c r="AI260" s="244">
        <v>57</v>
      </c>
      <c r="AJ260" s="244">
        <v>57</v>
      </c>
      <c r="AK260" s="75">
        <f>AJ260</f>
        <v>57</v>
      </c>
      <c r="AM260" s="213"/>
    </row>
    <row r="261" spans="1:213" s="8" customFormat="1" ht="60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314</v>
      </c>
      <c r="U261" s="131" t="s">
        <v>83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80</v>
      </c>
      <c r="AC261" s="13">
        <v>2019</v>
      </c>
      <c r="AD261" s="247"/>
      <c r="AE261" s="75">
        <v>1</v>
      </c>
      <c r="AF261" s="75">
        <v>1</v>
      </c>
      <c r="AG261" s="75">
        <v>1</v>
      </c>
      <c r="AH261" s="290">
        <v>1</v>
      </c>
      <c r="AI261" s="75">
        <v>1</v>
      </c>
      <c r="AJ261" s="75">
        <v>1</v>
      </c>
      <c r="AK261" s="75"/>
    </row>
    <row r="262" spans="1:213" s="8" customFormat="1" ht="36.7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18</v>
      </c>
      <c r="U262" s="188" t="s">
        <v>46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76">
        <v>20</v>
      </c>
      <c r="AF262" s="75">
        <v>20</v>
      </c>
      <c r="AG262" s="75">
        <v>20</v>
      </c>
      <c r="AH262" s="290">
        <v>20</v>
      </c>
      <c r="AI262" s="75">
        <v>20</v>
      </c>
      <c r="AJ262" s="75">
        <v>20</v>
      </c>
      <c r="AK262" s="75">
        <f>AE262+AF262+AG262+AH262+AI262+AJ262</f>
        <v>120</v>
      </c>
    </row>
    <row r="263" spans="1:213" s="8" customFormat="1" ht="48" hidden="1" customHeight="1">
      <c r="A263" s="11"/>
      <c r="B263" s="12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43"/>
      <c r="N263" s="37"/>
      <c r="O263" s="37"/>
      <c r="P263" s="37"/>
      <c r="Q263" s="38"/>
      <c r="R263" s="38"/>
      <c r="S263" s="38"/>
      <c r="T263" s="9" t="s">
        <v>205</v>
      </c>
      <c r="U263" s="131" t="s">
        <v>83</v>
      </c>
      <c r="V263" s="44">
        <v>1</v>
      </c>
      <c r="W263" s="44">
        <v>1</v>
      </c>
      <c r="X263" s="44">
        <v>1</v>
      </c>
      <c r="Y263" s="44">
        <v>1</v>
      </c>
      <c r="Z263" s="44">
        <v>1</v>
      </c>
      <c r="AA263" s="44">
        <v>1</v>
      </c>
      <c r="AB263" s="44" t="s">
        <v>80</v>
      </c>
      <c r="AC263" s="13">
        <v>2019</v>
      </c>
      <c r="AD263" s="247"/>
      <c r="AE263" s="76">
        <v>1</v>
      </c>
      <c r="AF263" s="75">
        <v>1</v>
      </c>
      <c r="AG263" s="75">
        <v>1</v>
      </c>
      <c r="AH263" s="290">
        <v>1</v>
      </c>
      <c r="AI263" s="75">
        <v>1</v>
      </c>
      <c r="AJ263" s="75">
        <v>1</v>
      </c>
      <c r="AK263" s="75"/>
    </row>
    <row r="264" spans="1:213" s="8" customFormat="1" ht="46.5" hidden="1" customHeight="1">
      <c r="A264" s="11"/>
      <c r="B264" s="12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43"/>
      <c r="N264" s="37"/>
      <c r="O264" s="37"/>
      <c r="P264" s="37"/>
      <c r="Q264" s="38"/>
      <c r="R264" s="38"/>
      <c r="S264" s="38"/>
      <c r="T264" s="51" t="s">
        <v>19</v>
      </c>
      <c r="U264" s="188" t="s">
        <v>48</v>
      </c>
      <c r="V264" s="44">
        <v>4</v>
      </c>
      <c r="W264" s="44">
        <v>4</v>
      </c>
      <c r="X264" s="44">
        <v>4</v>
      </c>
      <c r="Y264" s="44">
        <v>4</v>
      </c>
      <c r="Z264" s="44">
        <v>4</v>
      </c>
      <c r="AA264" s="44">
        <v>4</v>
      </c>
      <c r="AB264" s="76">
        <f>SUM(V264:AA264)</f>
        <v>24</v>
      </c>
      <c r="AC264" s="13">
        <v>2019</v>
      </c>
      <c r="AD264" s="247"/>
      <c r="AE264" s="132">
        <v>100</v>
      </c>
      <c r="AF264" s="132">
        <v>100</v>
      </c>
      <c r="AG264" s="132">
        <v>100</v>
      </c>
      <c r="AH264" s="292">
        <v>100</v>
      </c>
      <c r="AI264" s="132">
        <v>100</v>
      </c>
      <c r="AJ264" s="132">
        <v>100</v>
      </c>
      <c r="AK264" s="132">
        <v>100</v>
      </c>
    </row>
    <row r="265" spans="1:213" ht="26.25" hidden="1" customHeight="1">
      <c r="A265" s="62"/>
      <c r="B265" s="6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7"/>
      <c r="R265" s="57"/>
      <c r="S265" s="57"/>
      <c r="T265" s="267" t="s">
        <v>61</v>
      </c>
      <c r="U265" s="40" t="s">
        <v>58</v>
      </c>
      <c r="V265" s="85" t="e">
        <f>V267+V272</f>
        <v>#REF!</v>
      </c>
      <c r="W265" s="85" t="e">
        <f>SUM(W272,W280,W267,#REF!)</f>
        <v>#REF!</v>
      </c>
      <c r="X265" s="85" t="e">
        <f>SUM(X272,X280,X267,#REF!)</f>
        <v>#REF!</v>
      </c>
      <c r="Y265" s="85" t="e">
        <f>SUM(Y272,Y280,Y267,#REF!)</f>
        <v>#REF!</v>
      </c>
      <c r="Z265" s="143" t="e">
        <f>SUM(Z272,Z280,Z267,#REF!)</f>
        <v>#REF!</v>
      </c>
      <c r="AA265" s="143" t="e">
        <f>SUM(AA272,AA280,AA267,#REF!)</f>
        <v>#REF!</v>
      </c>
      <c r="AB265" s="143" t="e">
        <f>SUM(AB272,AB280,AB267,#REF!)</f>
        <v>#REF!</v>
      </c>
      <c r="AC265" s="85" t="e">
        <f>SUM(AC272,AC280,AC267,#REF!)</f>
        <v>#REF!</v>
      </c>
      <c r="AD265" s="85" t="e">
        <f>SUM(AD272,AD280,AD267,#REF!)</f>
        <v>#REF!</v>
      </c>
      <c r="AE265" s="85">
        <f t="shared" ref="AE265:AJ265" si="23">SUM(AE267+AE270+AE271+AE272)</f>
        <v>6705.915</v>
      </c>
      <c r="AF265" s="85">
        <f t="shared" si="23"/>
        <v>7214.7669999999998</v>
      </c>
      <c r="AG265" s="85">
        <f t="shared" si="23"/>
        <v>7641.34</v>
      </c>
      <c r="AH265" s="295">
        <f t="shared" si="23"/>
        <v>7383.0999999999995</v>
      </c>
      <c r="AI265" s="85">
        <f t="shared" si="23"/>
        <v>7391.8</v>
      </c>
      <c r="AJ265" s="85">
        <f t="shared" si="23"/>
        <v>7391.8</v>
      </c>
      <c r="AK265" s="234"/>
      <c r="AL265" s="8"/>
      <c r="AM265" s="213">
        <f>AE265+AF265+AG265+AH265+AI265+AJ265</f>
        <v>43728.722000000002</v>
      </c>
    </row>
    <row r="266" spans="1:213" s="123" customFormat="1" ht="33" hidden="1" customHeight="1">
      <c r="A266" s="122"/>
      <c r="B266" s="122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2"/>
      <c r="R266" s="92"/>
      <c r="S266" s="92"/>
      <c r="T266" s="128" t="s">
        <v>81</v>
      </c>
      <c r="U266" s="128"/>
      <c r="V266" s="109" t="e">
        <f>V265</f>
        <v>#REF!</v>
      </c>
      <c r="W266" s="109" t="e">
        <f t="shared" ref="W266:AB266" si="24">W265</f>
        <v>#REF!</v>
      </c>
      <c r="X266" s="109" t="e">
        <f t="shared" si="24"/>
        <v>#REF!</v>
      </c>
      <c r="Y266" s="109" t="e">
        <f t="shared" si="24"/>
        <v>#REF!</v>
      </c>
      <c r="Z266" s="109" t="e">
        <f t="shared" si="24"/>
        <v>#REF!</v>
      </c>
      <c r="AA266" s="109" t="e">
        <f t="shared" si="24"/>
        <v>#REF!</v>
      </c>
      <c r="AB266" s="109" t="e">
        <f t="shared" si="24"/>
        <v>#REF!</v>
      </c>
      <c r="AC266" s="109"/>
      <c r="AD266" s="109" t="e">
        <f>AD265</f>
        <v>#REF!</v>
      </c>
      <c r="AE266" s="275"/>
      <c r="AF266" s="128"/>
      <c r="AG266" s="128"/>
      <c r="AH266" s="296"/>
      <c r="AI266" s="128"/>
      <c r="AJ266" s="128"/>
      <c r="AK266" s="128"/>
      <c r="AL266" s="94"/>
      <c r="AM266" s="213"/>
    </row>
    <row r="267" spans="1:213" s="4" customFormat="1" ht="18.75" hidden="1" customHeight="1">
      <c r="A267" s="6"/>
      <c r="B267" s="6"/>
      <c r="C267" s="37">
        <v>6</v>
      </c>
      <c r="D267" s="37">
        <v>5</v>
      </c>
      <c r="E267" s="37">
        <v>6</v>
      </c>
      <c r="F267" s="37">
        <v>0</v>
      </c>
      <c r="G267" s="37">
        <v>8</v>
      </c>
      <c r="H267" s="37">
        <v>0</v>
      </c>
      <c r="I267" s="37">
        <v>4</v>
      </c>
      <c r="J267" s="37">
        <v>2</v>
      </c>
      <c r="K267" s="37">
        <v>2</v>
      </c>
      <c r="L267" s="37">
        <v>9</v>
      </c>
      <c r="M267" s="37">
        <v>0</v>
      </c>
      <c r="N267" s="37">
        <v>0</v>
      </c>
      <c r="O267" s="37">
        <v>2</v>
      </c>
      <c r="P267" s="37">
        <v>0</v>
      </c>
      <c r="Q267" s="48">
        <v>5</v>
      </c>
      <c r="R267" s="48">
        <v>0</v>
      </c>
      <c r="S267" s="48" t="s">
        <v>77</v>
      </c>
      <c r="T267" s="34" t="s">
        <v>31</v>
      </c>
      <c r="U267" s="185" t="s">
        <v>58</v>
      </c>
      <c r="V267" s="98" t="e">
        <f>SUM(#REF!,V269)</f>
        <v>#REF!</v>
      </c>
      <c r="W267" s="109" t="e">
        <f>SUM(#REF!,W269)</f>
        <v>#REF!</v>
      </c>
      <c r="X267" s="109" t="e">
        <f>SUM(#REF!,X269)</f>
        <v>#REF!</v>
      </c>
      <c r="Y267" s="109">
        <v>964.976</v>
      </c>
      <c r="Z267" s="144" t="e">
        <f>SUM(#REF!,Z269)</f>
        <v>#REF!</v>
      </c>
      <c r="AA267" s="144" t="e">
        <f>SUM(#REF!,AA269)</f>
        <v>#REF!</v>
      </c>
      <c r="AB267" s="144">
        <v>568.14400000000001</v>
      </c>
      <c r="AC267" s="144">
        <v>984.9</v>
      </c>
      <c r="AD267" s="109">
        <v>0</v>
      </c>
      <c r="AE267" s="70">
        <v>1080.9549999999999</v>
      </c>
      <c r="AF267" s="70">
        <v>1154.867</v>
      </c>
      <c r="AG267" s="70">
        <v>1189.7</v>
      </c>
      <c r="AH267" s="287">
        <v>1074.2</v>
      </c>
      <c r="AI267" s="70">
        <f t="shared" ref="AH267:AJ269" si="25">AH267</f>
        <v>1074.2</v>
      </c>
      <c r="AJ267" s="70">
        <f t="shared" si="25"/>
        <v>1074.2</v>
      </c>
      <c r="AK267" s="132"/>
      <c r="AL267" s="8"/>
      <c r="AM267" s="213">
        <f>AE267+AF267+AG267+AH267+AI267+AJ267</f>
        <v>6648.1219999999994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30" hidden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48"/>
      <c r="R268" s="48"/>
      <c r="S268" s="48"/>
      <c r="T268" s="9" t="s">
        <v>41</v>
      </c>
      <c r="U268" s="185"/>
      <c r="V268" s="98"/>
      <c r="W268" s="109"/>
      <c r="X268" s="109"/>
      <c r="Y268" s="109"/>
      <c r="Z268" s="144"/>
      <c r="AA268" s="144"/>
      <c r="AB268" s="144"/>
      <c r="AC268" s="144"/>
      <c r="AD268" s="109"/>
      <c r="AE268" s="70">
        <f>AD268</f>
        <v>0</v>
      </c>
      <c r="AF268" s="70" t="e">
        <f>#REF!</f>
        <v>#REF!</v>
      </c>
      <c r="AG268" s="70" t="e">
        <f>#REF!</f>
        <v>#REF!</v>
      </c>
      <c r="AH268" s="284" t="e">
        <f t="shared" si="25"/>
        <v>#REF!</v>
      </c>
      <c r="AI268" s="70" t="e">
        <f t="shared" si="25"/>
        <v>#REF!</v>
      </c>
      <c r="AJ268" s="70" t="e">
        <f t="shared" si="25"/>
        <v>#REF!</v>
      </c>
      <c r="AK268" s="132"/>
      <c r="AL268" s="8"/>
      <c r="AM268" s="213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29.2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42</v>
      </c>
      <c r="U269" s="188" t="s">
        <v>58</v>
      </c>
      <c r="V269" s="81">
        <v>55.8</v>
      </c>
      <c r="W269" s="71">
        <v>58.5</v>
      </c>
      <c r="X269" s="132">
        <v>58.3</v>
      </c>
      <c r="Y269" s="132">
        <v>58.3</v>
      </c>
      <c r="Z269" s="71">
        <v>58.5</v>
      </c>
      <c r="AA269" s="71">
        <v>58.5</v>
      </c>
      <c r="AB269" s="71">
        <v>58.5</v>
      </c>
      <c r="AC269" s="71"/>
      <c r="AD269" s="71">
        <f>SUM(Z269)</f>
        <v>58.5</v>
      </c>
      <c r="AE269" s="132">
        <v>0</v>
      </c>
      <c r="AF269" s="132">
        <v>0</v>
      </c>
      <c r="AG269" s="132">
        <v>0</v>
      </c>
      <c r="AH269" s="292">
        <v>0</v>
      </c>
      <c r="AI269" s="70">
        <f t="shared" si="25"/>
        <v>0</v>
      </c>
      <c r="AJ269" s="70">
        <f t="shared" si="25"/>
        <v>0</v>
      </c>
      <c r="AK269" s="132"/>
      <c r="AL269" s="8"/>
      <c r="AM269" s="213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ht="18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>
        <v>2</v>
      </c>
      <c r="P270" s="37">
        <v>0</v>
      </c>
      <c r="Q270" s="48">
        <v>5</v>
      </c>
      <c r="R270" s="48">
        <v>1</v>
      </c>
      <c r="S270" s="48" t="s">
        <v>77</v>
      </c>
      <c r="T270" s="34" t="s">
        <v>30</v>
      </c>
      <c r="U270" s="185" t="s">
        <v>58</v>
      </c>
      <c r="V270" s="98">
        <f>SUM(V273,V274,V275,V276,V277,V278)</f>
        <v>3697.9</v>
      </c>
      <c r="W270" s="109">
        <v>3884.15</v>
      </c>
      <c r="X270" s="98">
        <f>SUM(X273,X274,X275,X276,X277)</f>
        <v>4619.4000000000005</v>
      </c>
      <c r="Y270" s="98">
        <v>4513.6989999999996</v>
      </c>
      <c r="Z270" s="143">
        <v>5268.6</v>
      </c>
      <c r="AA270" s="143">
        <f>SUM(AA273,AA274,AA275,AA276,AA277)</f>
        <v>5302.4</v>
      </c>
      <c r="AB270" s="143">
        <v>2770.672</v>
      </c>
      <c r="AC270" s="143">
        <f>SUM(AC273,AC274,AC275,AC276,AC277)</f>
        <v>5776.73</v>
      </c>
      <c r="AD270" s="143">
        <f>SUM(AD273,AD274,AD275,AD276,AD277)</f>
        <v>3582</v>
      </c>
      <c r="AE270" s="109">
        <v>5383.86</v>
      </c>
      <c r="AF270" s="109">
        <v>6059.9</v>
      </c>
      <c r="AG270" s="109">
        <v>6451.64</v>
      </c>
      <c r="AH270" s="297">
        <v>6308.9</v>
      </c>
      <c r="AI270" s="109">
        <v>6317.6</v>
      </c>
      <c r="AJ270" s="109">
        <f>AI270</f>
        <v>6317.6</v>
      </c>
      <c r="AK270" s="277"/>
      <c r="AL270" s="47"/>
      <c r="AM270" s="213">
        <f>AE270+AF270+AG270+AH270+AI270+AJ270</f>
        <v>36839.499999999993</v>
      </c>
      <c r="AN270" s="278">
        <f>AM270+AM271+AM272</f>
        <v>37080.599999999991</v>
      </c>
    </row>
    <row r="271" spans="1:213" ht="43.9" hidden="1" customHeight="1">
      <c r="A271" s="62"/>
      <c r="B271" s="62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0</v>
      </c>
      <c r="N271" s="37">
        <v>0</v>
      </c>
      <c r="O271" s="37">
        <v>1</v>
      </c>
      <c r="P271" s="37">
        <v>0</v>
      </c>
      <c r="Q271" s="48">
        <v>2</v>
      </c>
      <c r="R271" s="48">
        <v>0</v>
      </c>
      <c r="S271" s="48">
        <v>0</v>
      </c>
      <c r="T271" s="34" t="s">
        <v>188</v>
      </c>
      <c r="U271" s="185" t="s">
        <v>58</v>
      </c>
      <c r="V271" s="98">
        <f>SUM(V273,V274,V275,V276,V277,V278)</f>
        <v>3697.9</v>
      </c>
      <c r="W271" s="109">
        <v>3884.15</v>
      </c>
      <c r="X271" s="98">
        <f>SUM(X273,X274,X275,X276,X277)</f>
        <v>4619.4000000000005</v>
      </c>
      <c r="Y271" s="98">
        <v>4513.6989999999996</v>
      </c>
      <c r="Z271" s="143">
        <v>5268.6</v>
      </c>
      <c r="AA271" s="143">
        <f>SUM(AA273,AA274,AA275,AA276,AA277)</f>
        <v>5302.4</v>
      </c>
      <c r="AB271" s="143">
        <v>2770.672</v>
      </c>
      <c r="AC271" s="143">
        <f>SUM(AC273,AC274,AC275,AC276,AC277)</f>
        <v>5776.73</v>
      </c>
      <c r="AD271" s="143">
        <f>SUM(AD273,AD274,AD275,AD276,AD277)</f>
        <v>3582</v>
      </c>
      <c r="AE271" s="109">
        <v>219.1</v>
      </c>
      <c r="AF271" s="109">
        <v>0</v>
      </c>
      <c r="AG271" s="109">
        <v>0</v>
      </c>
      <c r="AH271" s="297">
        <v>0</v>
      </c>
      <c r="AI271" s="109">
        <v>0</v>
      </c>
      <c r="AJ271" s="109">
        <v>0</v>
      </c>
      <c r="AK271" s="277"/>
      <c r="AL271" s="47"/>
      <c r="AM271" s="213">
        <f>AE271+AF271+AG271+AH271+AI271+AJ271</f>
        <v>219.1</v>
      </c>
    </row>
    <row r="272" spans="1:213" ht="42" hidden="1" customHeight="1">
      <c r="A272" s="62"/>
      <c r="B272" s="62"/>
      <c r="C272" s="37">
        <v>6</v>
      </c>
      <c r="D272" s="37">
        <v>5</v>
      </c>
      <c r="E272" s="37">
        <v>6</v>
      </c>
      <c r="F272" s="37">
        <v>0</v>
      </c>
      <c r="G272" s="37">
        <v>8</v>
      </c>
      <c r="H272" s="37">
        <v>0</v>
      </c>
      <c r="I272" s="37">
        <v>4</v>
      </c>
      <c r="J272" s="37">
        <v>2</v>
      </c>
      <c r="K272" s="37">
        <v>2</v>
      </c>
      <c r="L272" s="37">
        <v>9</v>
      </c>
      <c r="M272" s="37">
        <v>0</v>
      </c>
      <c r="N272" s="37">
        <v>0</v>
      </c>
      <c r="O272" s="37" t="s">
        <v>181</v>
      </c>
      <c r="P272" s="37">
        <v>0</v>
      </c>
      <c r="Q272" s="48">
        <v>2</v>
      </c>
      <c r="R272" s="48">
        <v>0</v>
      </c>
      <c r="S272" s="48" t="s">
        <v>77</v>
      </c>
      <c r="T272" s="34" t="s">
        <v>189</v>
      </c>
      <c r="U272" s="185" t="s">
        <v>58</v>
      </c>
      <c r="V272" s="98">
        <f>SUM(V275,V276,V277,V278,V279,V280)</f>
        <v>3692</v>
      </c>
      <c r="W272" s="109">
        <v>3884.15</v>
      </c>
      <c r="X272" s="98">
        <f>SUM(X275,X276,X277,X278,X279)</f>
        <v>4610.0800000000008</v>
      </c>
      <c r="Y272" s="98">
        <v>4513.6989999999996</v>
      </c>
      <c r="Z272" s="143">
        <v>5268.6</v>
      </c>
      <c r="AA272" s="143">
        <f>SUM(AA275,AA276,AA277,AA278,AA279)</f>
        <v>5293.4</v>
      </c>
      <c r="AB272" s="143">
        <v>2770.672</v>
      </c>
      <c r="AC272" s="143">
        <f>SUM(AC275,AC276,AC277,AC278,AC279)</f>
        <v>5781.73</v>
      </c>
      <c r="AD272" s="143">
        <f>SUM(AD275,AD276,AD277,AD278,AD279)</f>
        <v>3570</v>
      </c>
      <c r="AE272" s="109">
        <v>22</v>
      </c>
      <c r="AF272" s="109">
        <v>0</v>
      </c>
      <c r="AG272" s="109">
        <v>0</v>
      </c>
      <c r="AH272" s="297">
        <v>0</v>
      </c>
      <c r="AI272" s="109">
        <v>0</v>
      </c>
      <c r="AJ272" s="109">
        <v>0</v>
      </c>
      <c r="AK272" s="277"/>
      <c r="AL272" s="47"/>
      <c r="AM272" s="213">
        <f>AE272+AF272+AG272+AH272+AI272+AJ272</f>
        <v>22</v>
      </c>
    </row>
    <row r="273" spans="1:213" s="4" customFormat="1" ht="15.75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>
        <v>2</v>
      </c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41</v>
      </c>
      <c r="U273" s="188" t="s">
        <v>47</v>
      </c>
      <c r="V273" s="68">
        <v>9</v>
      </c>
      <c r="W273" s="110">
        <v>9</v>
      </c>
      <c r="X273" s="101">
        <v>9</v>
      </c>
      <c r="Y273" s="101">
        <v>9</v>
      </c>
      <c r="Z273" s="71">
        <v>9</v>
      </c>
      <c r="AA273" s="71">
        <v>9</v>
      </c>
      <c r="AB273" s="71">
        <v>9</v>
      </c>
      <c r="AC273" s="71"/>
      <c r="AD273" s="71">
        <v>9</v>
      </c>
      <c r="AE273" s="176"/>
      <c r="AF273" s="181"/>
      <c r="AG273" s="181"/>
      <c r="AH273" s="285">
        <v>9</v>
      </c>
      <c r="AI273" s="71"/>
      <c r="AJ273" s="71">
        <v>9</v>
      </c>
      <c r="AK273" s="71"/>
      <c r="AL273" s="8"/>
      <c r="AM273" s="213">
        <f>AE273+AF273+AG273+AH273+AI273+AJ273</f>
        <v>18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>
        <v>2</v>
      </c>
      <c r="K274" s="37"/>
      <c r="L274" s="37"/>
      <c r="M274" s="37"/>
      <c r="N274" s="37"/>
      <c r="O274" s="37"/>
      <c r="P274" s="37"/>
      <c r="Q274" s="38"/>
      <c r="R274" s="38"/>
      <c r="S274" s="38"/>
      <c r="T274" s="34" t="s">
        <v>30</v>
      </c>
      <c r="U274" s="188" t="s">
        <v>47</v>
      </c>
      <c r="V274" s="68">
        <v>3</v>
      </c>
      <c r="W274" s="110">
        <v>3</v>
      </c>
      <c r="X274" s="101">
        <v>3</v>
      </c>
      <c r="Y274" s="101">
        <v>3</v>
      </c>
      <c r="Z274" s="71">
        <v>3</v>
      </c>
      <c r="AA274" s="71">
        <v>3</v>
      </c>
      <c r="AB274" s="71">
        <v>3</v>
      </c>
      <c r="AC274" s="71"/>
      <c r="AD274" s="71">
        <v>3</v>
      </c>
      <c r="AE274" s="176"/>
      <c r="AF274" s="181"/>
      <c r="AG274" s="181"/>
      <c r="AH274" s="285">
        <v>3</v>
      </c>
      <c r="AI274" s="71"/>
      <c r="AJ274" s="71">
        <v>3</v>
      </c>
      <c r="AK274" s="71"/>
      <c r="AL274" s="8"/>
      <c r="AM274" s="213">
        <f>AE274+AF274+AG274+AH274+AI274+AJ274</f>
        <v>6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30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9" t="s">
        <v>41</v>
      </c>
      <c r="U275" s="188" t="s">
        <v>58</v>
      </c>
      <c r="V275" s="81">
        <v>2709.4</v>
      </c>
      <c r="W275" s="70">
        <v>2557.6999999999998</v>
      </c>
      <c r="X275" s="100">
        <v>3341.1</v>
      </c>
      <c r="Y275" s="100">
        <v>3341.1</v>
      </c>
      <c r="Z275" s="137">
        <v>3916.7</v>
      </c>
      <c r="AA275" s="137">
        <v>3916.7</v>
      </c>
      <c r="AB275" s="137">
        <v>3916.7</v>
      </c>
      <c r="AC275" s="137">
        <v>4342.53</v>
      </c>
      <c r="AD275" s="67">
        <v>105.6</v>
      </c>
      <c r="AE275" s="70">
        <f t="shared" ref="AE275:AE280" si="26">AC275+AD275</f>
        <v>4448.13</v>
      </c>
      <c r="AF275" s="70" t="e">
        <f>#REF!+#REF!</f>
        <v>#REF!</v>
      </c>
      <c r="AG275" s="70" t="e">
        <f>#REF!+#REF!</f>
        <v>#REF!</v>
      </c>
      <c r="AH275" s="284" t="e">
        <f t="shared" ref="AH275:AJ280" si="27">AG275</f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24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84</v>
      </c>
      <c r="U276" s="188" t="s">
        <v>58</v>
      </c>
      <c r="V276" s="71">
        <v>928.1</v>
      </c>
      <c r="W276" s="132">
        <v>1216.5</v>
      </c>
      <c r="X276" s="101">
        <v>1264</v>
      </c>
      <c r="Y276" s="101">
        <v>1264</v>
      </c>
      <c r="Z276" s="137">
        <v>1307.8</v>
      </c>
      <c r="AA276" s="137">
        <v>1307.8</v>
      </c>
      <c r="AB276" s="137">
        <v>1307.8</v>
      </c>
      <c r="AC276" s="142">
        <v>1360.8</v>
      </c>
      <c r="AD276" s="71">
        <v>3464.4</v>
      </c>
      <c r="AE276" s="70">
        <f t="shared" si="26"/>
        <v>4825.2</v>
      </c>
      <c r="AF276" s="70" t="e">
        <f>#REF!+#REF!</f>
        <v>#REF!</v>
      </c>
      <c r="AG276" s="70" t="e">
        <f>#REF!+#REF!</f>
        <v>#REF!</v>
      </c>
      <c r="AH276" s="284" t="e">
        <f t="shared" si="27"/>
        <v>#REF!</v>
      </c>
      <c r="AI276" s="70" t="e">
        <f>AH276</f>
        <v>#REF!</v>
      </c>
      <c r="AJ276" s="70" t="e">
        <f t="shared" si="27"/>
        <v>#REF!</v>
      </c>
      <c r="AK276" s="132"/>
      <c r="AL276" s="47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18.75" hidden="1" customHeight="1">
      <c r="A277" s="6"/>
      <c r="B277" s="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8"/>
      <c r="R277" s="38"/>
      <c r="S277" s="38"/>
      <c r="T277" s="169" t="s">
        <v>85</v>
      </c>
      <c r="U277" s="188" t="s">
        <v>58</v>
      </c>
      <c r="V277" s="71">
        <v>46.4</v>
      </c>
      <c r="W277" s="132">
        <v>40.6</v>
      </c>
      <c r="X277" s="101">
        <v>2.2999999999999998</v>
      </c>
      <c r="Y277" s="101">
        <v>2.2999999999999998</v>
      </c>
      <c r="Z277" s="71">
        <v>65.900000000000006</v>
      </c>
      <c r="AA277" s="71">
        <v>65.900000000000006</v>
      </c>
      <c r="AB277" s="71">
        <v>65.900000000000006</v>
      </c>
      <c r="AC277" s="71">
        <v>73.400000000000006</v>
      </c>
      <c r="AD277" s="71">
        <v>0</v>
      </c>
      <c r="AE277" s="70">
        <f t="shared" si="26"/>
        <v>73.400000000000006</v>
      </c>
      <c r="AF277" s="70" t="e">
        <f>#REF!+#REF!</f>
        <v>#REF!</v>
      </c>
      <c r="AG277" s="70" t="e">
        <f>#REF!+#REF!</f>
        <v>#REF!</v>
      </c>
      <c r="AH277" s="284" t="e">
        <f t="shared" si="27"/>
        <v>#REF!</v>
      </c>
      <c r="AI277" s="70" t="e">
        <f t="shared" si="27"/>
        <v>#REF!</v>
      </c>
      <c r="AJ277" s="70" t="e">
        <f t="shared" si="27"/>
        <v>#REF!</v>
      </c>
      <c r="AK277" s="132"/>
      <c r="AL277" s="47"/>
      <c r="AM277" s="213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8" hidden="1" customHeight="1">
      <c r="A278" s="6"/>
      <c r="B278" s="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8"/>
      <c r="R278" s="38"/>
      <c r="S278" s="38"/>
      <c r="T278" s="169" t="s">
        <v>86</v>
      </c>
      <c r="U278" s="188" t="s">
        <v>58</v>
      </c>
      <c r="V278" s="71">
        <v>2</v>
      </c>
      <c r="W278" s="132">
        <v>2.68</v>
      </c>
      <c r="X278" s="101">
        <v>2.68</v>
      </c>
      <c r="Y278" s="101">
        <v>2.68</v>
      </c>
      <c r="Z278" s="71">
        <v>3</v>
      </c>
      <c r="AA278" s="71">
        <v>3</v>
      </c>
      <c r="AB278" s="71">
        <v>3</v>
      </c>
      <c r="AC278" s="71">
        <v>5</v>
      </c>
      <c r="AD278" s="71">
        <v>0</v>
      </c>
      <c r="AE278" s="70">
        <f t="shared" si="26"/>
        <v>5</v>
      </c>
      <c r="AF278" s="70" t="e">
        <f>#REF!+#REF!</f>
        <v>#REF!</v>
      </c>
      <c r="AG278" s="70" t="e">
        <f>#REF!+#REF!</f>
        <v>#REF!</v>
      </c>
      <c r="AH278" s="284" t="e">
        <f t="shared" si="27"/>
        <v>#REF!</v>
      </c>
      <c r="AI278" s="70" t="e">
        <f t="shared" si="27"/>
        <v>#REF!</v>
      </c>
      <c r="AJ278" s="70" t="e">
        <f t="shared" si="27"/>
        <v>#REF!</v>
      </c>
      <c r="AK278" s="132"/>
      <c r="AL278" s="8"/>
      <c r="AM278" s="213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</row>
    <row r="279" spans="1:213" s="4" customFormat="1" ht="21" hidden="1" customHeight="1">
      <c r="A279" s="6"/>
      <c r="B279" s="6"/>
      <c r="C279" s="37">
        <v>6</v>
      </c>
      <c r="D279" s="37">
        <v>5</v>
      </c>
      <c r="E279" s="37">
        <v>6</v>
      </c>
      <c r="F279" s="37">
        <v>0</v>
      </c>
      <c r="G279" s="37">
        <v>8</v>
      </c>
      <c r="H279" s="37">
        <v>0</v>
      </c>
      <c r="I279" s="37">
        <v>4</v>
      </c>
      <c r="J279" s="37">
        <v>2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9</v>
      </c>
      <c r="Q279" s="38"/>
      <c r="R279" s="38"/>
      <c r="S279" s="38"/>
      <c r="T279" s="170" t="s">
        <v>87</v>
      </c>
      <c r="U279" s="188" t="s">
        <v>58</v>
      </c>
      <c r="V279" s="71">
        <v>0.1</v>
      </c>
      <c r="W279" s="132">
        <v>0</v>
      </c>
      <c r="X279" s="101">
        <v>0</v>
      </c>
      <c r="Y279" s="101">
        <v>0</v>
      </c>
      <c r="Z279" s="71">
        <v>0</v>
      </c>
      <c r="AA279" s="71">
        <v>0</v>
      </c>
      <c r="AB279" s="71">
        <v>0</v>
      </c>
      <c r="AC279" s="71"/>
      <c r="AD279" s="71">
        <f>SUM(Z279)</f>
        <v>0</v>
      </c>
      <c r="AE279" s="70">
        <f t="shared" si="26"/>
        <v>0</v>
      </c>
      <c r="AF279" s="71"/>
      <c r="AG279" s="132"/>
      <c r="AH279" s="284">
        <f t="shared" si="27"/>
        <v>0</v>
      </c>
      <c r="AI279" s="70">
        <f t="shared" si="27"/>
        <v>0</v>
      </c>
      <c r="AJ279" s="70">
        <f t="shared" si="27"/>
        <v>0</v>
      </c>
      <c r="AK279" s="132"/>
      <c r="AL279" s="8"/>
      <c r="AM279" s="213">
        <f>AE279+AF279+AG279+AH279+AI279+AJ279</f>
        <v>0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11.25" hidden="1" customHeight="1">
      <c r="A280" s="6"/>
      <c r="B280" s="6"/>
      <c r="C280" s="37">
        <v>6</v>
      </c>
      <c r="D280" s="37">
        <v>5</v>
      </c>
      <c r="E280" s="37">
        <v>6</v>
      </c>
      <c r="F280" s="37">
        <v>0</v>
      </c>
      <c r="G280" s="37">
        <v>7</v>
      </c>
      <c r="H280" s="37">
        <v>0</v>
      </c>
      <c r="I280" s="37">
        <v>5</v>
      </c>
      <c r="J280" s="37">
        <v>0</v>
      </c>
      <c r="K280" s="37">
        <v>2</v>
      </c>
      <c r="L280" s="37">
        <v>9</v>
      </c>
      <c r="M280" s="37">
        <v>9</v>
      </c>
      <c r="N280" s="37">
        <v>0</v>
      </c>
      <c r="O280" s="43">
        <v>5</v>
      </c>
      <c r="P280" s="43">
        <v>1</v>
      </c>
      <c r="Q280" s="44"/>
      <c r="R280" s="44"/>
      <c r="S280" s="44"/>
      <c r="T280" s="169" t="s">
        <v>88</v>
      </c>
      <c r="U280" s="188" t="s">
        <v>58</v>
      </c>
      <c r="V280" s="71">
        <v>6</v>
      </c>
      <c r="W280" s="132">
        <v>0</v>
      </c>
      <c r="X280" s="132">
        <v>0</v>
      </c>
      <c r="Y280" s="132">
        <v>0</v>
      </c>
      <c r="Z280" s="71">
        <v>0</v>
      </c>
      <c r="AA280" s="71">
        <v>0</v>
      </c>
      <c r="AB280" s="71">
        <v>0</v>
      </c>
      <c r="AC280" s="71"/>
      <c r="AD280" s="71">
        <v>0</v>
      </c>
      <c r="AE280" s="70">
        <f t="shared" si="26"/>
        <v>0</v>
      </c>
      <c r="AF280" s="71"/>
      <c r="AG280" s="132"/>
      <c r="AH280" s="284">
        <f t="shared" si="27"/>
        <v>0</v>
      </c>
      <c r="AI280" s="70">
        <f t="shared" si="27"/>
        <v>0</v>
      </c>
      <c r="AJ280" s="70">
        <f t="shared" si="27"/>
        <v>0</v>
      </c>
      <c r="AK280" s="132"/>
      <c r="AL280" s="1"/>
      <c r="AM280" s="213">
        <f>AE280+AF280+AG280+AH280+AI280+AJ280</f>
        <v>0</v>
      </c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</row>
    <row r="281" spans="1:213" s="4" customFormat="1" ht="1.1499999999999999" hidden="1" customHeight="1">
      <c r="A281" s="6"/>
      <c r="B281" s="6"/>
      <c r="C281" s="37">
        <v>6</v>
      </c>
      <c r="D281" s="37">
        <v>5</v>
      </c>
      <c r="E281" s="37">
        <v>6</v>
      </c>
      <c r="F281" s="89">
        <v>0</v>
      </c>
      <c r="G281" s="89">
        <v>7</v>
      </c>
      <c r="H281" s="89">
        <v>0</v>
      </c>
      <c r="I281" s="89">
        <v>5</v>
      </c>
      <c r="J281" s="37">
        <v>0</v>
      </c>
      <c r="K281" s="37">
        <v>2</v>
      </c>
      <c r="L281" s="37">
        <v>9</v>
      </c>
      <c r="M281" s="37">
        <v>9</v>
      </c>
      <c r="N281" s="37">
        <v>0</v>
      </c>
      <c r="O281" s="37">
        <v>5</v>
      </c>
      <c r="P281" s="37">
        <v>1</v>
      </c>
      <c r="Q281" s="44"/>
      <c r="R281" s="44"/>
      <c r="S281" s="44"/>
      <c r="T281" s="170" t="s">
        <v>63</v>
      </c>
      <c r="U281" s="188" t="s">
        <v>58</v>
      </c>
      <c r="V281" s="132">
        <v>6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/>
      <c r="AD281" s="132">
        <v>0</v>
      </c>
      <c r="AE281" s="132"/>
      <c r="AF281" s="132"/>
      <c r="AG281" s="132"/>
      <c r="AH281" s="292">
        <v>0</v>
      </c>
      <c r="AI281" s="132"/>
      <c r="AJ281" s="132">
        <f>SUM(V281:AH281)</f>
        <v>6</v>
      </c>
      <c r="AK281" s="132"/>
      <c r="AL281" s="1"/>
      <c r="AM281" s="213">
        <f>AE281+AF281+AG281+AH281+AI281+AJ281</f>
        <v>6</v>
      </c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C281" s="1"/>
      <c r="HD281" s="1"/>
      <c r="HE281" s="1"/>
    </row>
    <row r="282" spans="1:213" ht="12" customHeight="1">
      <c r="C282" s="276"/>
      <c r="D282" s="276"/>
      <c r="E282" s="276"/>
      <c r="F282" s="276"/>
      <c r="G282" s="276"/>
      <c r="H282" s="276"/>
      <c r="I282" s="276"/>
      <c r="J282" s="276"/>
      <c r="K282" s="276"/>
      <c r="L282" s="276"/>
      <c r="M282" s="276"/>
      <c r="N282" s="276"/>
      <c r="O282" s="276"/>
      <c r="P282" s="276"/>
      <c r="AK282" s="265" t="s">
        <v>20</v>
      </c>
    </row>
    <row r="283" spans="1:213" s="195" customFormat="1" ht="25.5" customHeight="1">
      <c r="A283" s="189" t="s">
        <v>102</v>
      </c>
      <c r="B283" s="190"/>
      <c r="C283" s="354" t="s">
        <v>252</v>
      </c>
      <c r="D283" s="354"/>
      <c r="E283" s="354"/>
      <c r="F283" s="354"/>
      <c r="G283" s="354"/>
      <c r="H283" s="354"/>
      <c r="I283" s="354"/>
      <c r="J283" s="354"/>
      <c r="K283" s="354"/>
      <c r="L283" s="354"/>
      <c r="M283" s="354"/>
      <c r="N283" s="354"/>
      <c r="O283" s="354"/>
      <c r="P283" s="354"/>
      <c r="Q283" s="354"/>
      <c r="R283" s="354"/>
      <c r="S283" s="354"/>
      <c r="T283" s="354"/>
      <c r="U283" s="354"/>
      <c r="V283" s="354"/>
      <c r="W283" s="354"/>
      <c r="X283" s="354"/>
      <c r="Y283" s="354"/>
      <c r="Z283" s="354"/>
      <c r="AA283" s="354"/>
      <c r="AB283" s="354"/>
      <c r="AC283" s="354"/>
      <c r="AD283" s="354"/>
      <c r="AE283" s="354"/>
      <c r="AF283" s="354"/>
      <c r="AG283" s="115"/>
      <c r="AH283" s="323"/>
      <c r="AI283" s="302"/>
      <c r="AJ283" s="302"/>
      <c r="AK283" s="235"/>
    </row>
    <row r="284" spans="1:213" s="195" customFormat="1" ht="14.45" customHeight="1">
      <c r="A284" s="189"/>
      <c r="B284" s="190"/>
      <c r="C284" s="355" t="s">
        <v>251</v>
      </c>
      <c r="D284" s="355"/>
      <c r="E284" s="355"/>
      <c r="F284" s="355"/>
      <c r="G284" s="355"/>
      <c r="H284" s="355"/>
      <c r="I284" s="355"/>
      <c r="J284" s="355"/>
      <c r="K284" s="355"/>
      <c r="L284" s="355"/>
      <c r="M284" s="355"/>
      <c r="N284" s="355"/>
      <c r="O284" s="355"/>
      <c r="P284" s="355"/>
      <c r="Q284" s="355"/>
      <c r="R284" s="355"/>
      <c r="S284" s="355"/>
      <c r="T284" s="355"/>
      <c r="U284" s="355"/>
      <c r="V284" s="355"/>
      <c r="W284" s="355"/>
      <c r="X284" s="355"/>
      <c r="Y284" s="355"/>
      <c r="Z284" s="355"/>
      <c r="AA284" s="355"/>
      <c r="AB284" s="355"/>
      <c r="AC284" s="355"/>
      <c r="AD284" s="355"/>
      <c r="AE284" s="355"/>
      <c r="AF284" s="355"/>
      <c r="AG284" s="115"/>
      <c r="AH284" s="323"/>
      <c r="AI284" s="302"/>
      <c r="AJ284" s="302"/>
      <c r="AK284" s="235"/>
    </row>
    <row r="285" spans="1:213" s="195" customFormat="1" ht="9.6" customHeight="1">
      <c r="A285" s="189"/>
      <c r="B285" s="190"/>
      <c r="C285" s="330"/>
      <c r="D285" s="330"/>
      <c r="E285" s="330"/>
      <c r="F285" s="330"/>
      <c r="G285" s="330"/>
      <c r="H285" s="330"/>
      <c r="I285" s="330"/>
      <c r="J285" s="330"/>
      <c r="K285" s="330"/>
      <c r="L285" s="330"/>
      <c r="M285" s="330"/>
      <c r="N285" s="330"/>
      <c r="O285" s="330"/>
      <c r="P285" s="330"/>
      <c r="Q285" s="330"/>
      <c r="R285" s="330"/>
      <c r="S285" s="330"/>
      <c r="T285" s="330"/>
      <c r="U285" s="330"/>
      <c r="V285" s="330"/>
      <c r="W285" s="330"/>
      <c r="X285" s="330"/>
      <c r="Y285" s="330"/>
      <c r="Z285" s="330"/>
      <c r="AA285" s="330"/>
      <c r="AB285" s="330"/>
      <c r="AC285" s="330"/>
      <c r="AD285" s="330"/>
      <c r="AE285" s="330"/>
      <c r="AF285" s="330"/>
      <c r="AG285" s="115"/>
      <c r="AH285" s="323"/>
      <c r="AI285" s="302"/>
      <c r="AJ285" s="302"/>
      <c r="AK285" s="235"/>
    </row>
    <row r="286" spans="1:213" s="325" customFormat="1" ht="22.5" customHeight="1">
      <c r="A286" s="324"/>
      <c r="C286" s="326"/>
      <c r="D286" s="354" t="s">
        <v>254</v>
      </c>
      <c r="E286" s="354"/>
      <c r="F286" s="354"/>
      <c r="G286" s="354"/>
      <c r="H286" s="354"/>
      <c r="I286" s="354"/>
      <c r="J286" s="354"/>
      <c r="K286" s="354"/>
      <c r="L286" s="354"/>
      <c r="M286" s="354"/>
      <c r="N286" s="354"/>
      <c r="O286" s="354"/>
      <c r="P286" s="354"/>
      <c r="Q286" s="354"/>
      <c r="R286" s="354"/>
      <c r="S286" s="354"/>
      <c r="T286" s="354"/>
      <c r="U286" s="354"/>
      <c r="V286" s="354"/>
      <c r="W286" s="354"/>
      <c r="X286" s="354"/>
      <c r="Y286" s="354"/>
      <c r="Z286" s="354"/>
      <c r="AA286" s="354"/>
      <c r="AB286" s="354"/>
      <c r="AC286" s="354"/>
      <c r="AD286" s="354"/>
      <c r="AE286" s="354"/>
      <c r="AF286" s="354"/>
      <c r="AG286" s="354"/>
      <c r="AI286" s="327"/>
    </row>
    <row r="287" spans="1:213" s="325" customFormat="1" ht="18" customHeight="1">
      <c r="A287" s="324"/>
      <c r="B287" s="328"/>
      <c r="C287" s="329"/>
      <c r="D287" s="355" t="s">
        <v>253</v>
      </c>
      <c r="E287" s="355"/>
      <c r="F287" s="355"/>
      <c r="G287" s="355"/>
      <c r="H287" s="355"/>
      <c r="I287" s="355"/>
      <c r="J287" s="355"/>
      <c r="K287" s="355"/>
      <c r="L287" s="355"/>
      <c r="M287" s="355"/>
      <c r="N287" s="355"/>
      <c r="O287" s="355"/>
      <c r="P287" s="355"/>
      <c r="Q287" s="355"/>
      <c r="R287" s="355"/>
      <c r="S287" s="355"/>
      <c r="T287" s="355"/>
      <c r="U287" s="355"/>
      <c r="V287" s="355"/>
      <c r="W287" s="355"/>
      <c r="X287" s="355"/>
      <c r="Y287" s="355"/>
      <c r="Z287" s="355"/>
      <c r="AA287" s="355"/>
      <c r="AB287" s="355"/>
      <c r="AC287" s="355"/>
      <c r="AD287" s="355"/>
      <c r="AE287" s="355"/>
      <c r="AF287" s="355"/>
      <c r="AG287" s="355"/>
      <c r="AI287" s="327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99"/>
      <c r="U288" s="199"/>
      <c r="V288" s="199"/>
      <c r="W288" s="200"/>
      <c r="X288" s="195"/>
      <c r="Y288" s="202"/>
      <c r="Z288" s="65"/>
      <c r="AA288" s="65"/>
      <c r="AB288" s="65"/>
      <c r="AC288" s="65"/>
      <c r="AD288" s="63"/>
      <c r="AE288" s="305"/>
      <c r="AF288" s="115"/>
      <c r="AG288" s="115"/>
      <c r="AH288" s="298"/>
      <c r="AI288" s="115"/>
      <c r="AJ288" s="311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 ht="24.75" customHeigh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36" t="s">
        <v>107</v>
      </c>
      <c r="U289" s="336"/>
      <c r="V289" s="336"/>
      <c r="W289" s="336"/>
      <c r="X289" s="336"/>
      <c r="Y289" s="203"/>
      <c r="Z289" s="119"/>
      <c r="AA289" s="119"/>
      <c r="AB289" s="119"/>
      <c r="AC289" s="119"/>
      <c r="AD289" s="120"/>
      <c r="AE289" s="307"/>
      <c r="AF289" s="304"/>
      <c r="AG289" s="304"/>
      <c r="AH289" s="300"/>
      <c r="AI289" s="304"/>
      <c r="AJ289" s="313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customFormat="1" ht="11.25" customHeight="1">
      <c r="A290" s="199" t="s">
        <v>105</v>
      </c>
      <c r="B290" s="201"/>
      <c r="C290" s="339"/>
      <c r="D290" s="340"/>
      <c r="E290" s="340"/>
      <c r="F290" s="194"/>
      <c r="G290" s="194"/>
      <c r="H290" s="194"/>
      <c r="I290" s="194"/>
      <c r="J290" s="194"/>
      <c r="K290" s="194"/>
      <c r="L290" s="195"/>
      <c r="M290" s="194"/>
      <c r="N290" s="194"/>
      <c r="O290" s="194"/>
      <c r="P290" s="194"/>
      <c r="Q290" s="194"/>
      <c r="R290" s="194"/>
      <c r="S290" s="194"/>
      <c r="T290" s="205" t="s">
        <v>108</v>
      </c>
      <c r="U290" s="205"/>
      <c r="V290" s="197"/>
      <c r="W290" s="196"/>
      <c r="X290" s="198"/>
      <c r="Y290" s="195"/>
      <c r="Z290" s="195"/>
      <c r="AA290" s="195"/>
      <c r="AB290" s="194"/>
      <c r="AC290" s="194"/>
      <c r="AD290" s="194"/>
      <c r="AE290" s="306"/>
      <c r="AF290" s="303"/>
      <c r="AG290" s="312"/>
      <c r="AH290" s="299"/>
      <c r="AI290" s="312"/>
      <c r="AJ290" s="312"/>
      <c r="AK290" s="236"/>
    </row>
    <row r="291" spans="1:213" s="4" customFormat="1" ht="15.75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1"/>
      <c r="U291" s="2"/>
      <c r="V291" s="117"/>
      <c r="W291" s="115"/>
      <c r="X291" s="118"/>
      <c r="Y291" s="118"/>
      <c r="Z291" s="119"/>
      <c r="AA291" s="119"/>
      <c r="AB291" s="119"/>
      <c r="AC291" s="119"/>
      <c r="AD291" s="120"/>
      <c r="AE291" s="307"/>
      <c r="AF291" s="304"/>
      <c r="AG291" s="304"/>
      <c r="AH291" s="300"/>
      <c r="AI291" s="304"/>
      <c r="AJ291" s="313"/>
      <c r="AK291" s="116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1"/>
      <c r="U292" s="2"/>
      <c r="V292" s="119"/>
      <c r="W292" s="115"/>
      <c r="X292" s="118"/>
      <c r="Y292" s="118"/>
      <c r="Z292" s="119"/>
      <c r="AA292" s="119"/>
      <c r="AB292" s="119"/>
      <c r="AC292" s="119"/>
      <c r="AD292" s="120"/>
      <c r="AE292" s="307"/>
      <c r="AF292" s="304"/>
      <c r="AG292" s="304"/>
      <c r="AH292" s="300"/>
      <c r="AI292" s="304"/>
      <c r="AJ292" s="313"/>
      <c r="AK292" s="116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2"/>
      <c r="U293" s="2"/>
      <c r="V293" s="121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05"/>
      <c r="AF1326" s="115"/>
      <c r="AG1326" s="115"/>
      <c r="AH1326" s="298"/>
      <c r="AI1326" s="115"/>
      <c r="AJ1326" s="311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67"/>
      <c r="U1327" s="2"/>
      <c r="V1327" s="65"/>
      <c r="W1327" s="115"/>
      <c r="X1327" s="99"/>
      <c r="Y1327" s="99"/>
      <c r="Z1327" s="65"/>
      <c r="AA1327" s="65"/>
      <c r="AB1327" s="65"/>
      <c r="AC1327" s="65"/>
      <c r="AD1327" s="63"/>
      <c r="AE1327" s="305"/>
      <c r="AF1327" s="115"/>
      <c r="AG1327" s="115"/>
      <c r="AH1327" s="298"/>
      <c r="AI1327" s="115"/>
      <c r="AJ1327" s="311"/>
      <c r="AK1327" s="2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</row>
    <row r="1328" spans="1:213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67"/>
      <c r="U1328" s="2"/>
      <c r="V1328" s="65"/>
      <c r="W1328" s="115"/>
      <c r="X1328" s="99"/>
      <c r="Y1328" s="99"/>
      <c r="Z1328" s="65"/>
      <c r="AA1328" s="65"/>
      <c r="AB1328" s="65"/>
      <c r="AC1328" s="65"/>
      <c r="AD1328" s="63"/>
      <c r="AE1328" s="305"/>
      <c r="AF1328" s="115"/>
      <c r="AG1328" s="115"/>
      <c r="AH1328" s="298"/>
      <c r="AI1328" s="115"/>
      <c r="AJ1328" s="311"/>
      <c r="AK1328" s="2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</row>
    <row r="1329" spans="1:213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67"/>
      <c r="U1329" s="2"/>
      <c r="V1329" s="65"/>
      <c r="W1329" s="115"/>
      <c r="X1329" s="99"/>
      <c r="Y1329" s="99"/>
      <c r="Z1329" s="65"/>
      <c r="AA1329" s="65"/>
      <c r="AB1329" s="65"/>
      <c r="AC1329" s="65"/>
      <c r="AD1329" s="63"/>
      <c r="AE1329" s="305"/>
      <c r="AF1329" s="115"/>
      <c r="AG1329" s="115"/>
      <c r="AH1329" s="298"/>
      <c r="AI1329" s="115"/>
      <c r="AJ1329" s="311"/>
      <c r="AK1329" s="2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13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13"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05"/>
      <c r="AF1375" s="115"/>
      <c r="AG1375" s="115"/>
      <c r="AH1375" s="298"/>
      <c r="AI1375" s="115"/>
      <c r="AJ1375" s="311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  <row r="1376" spans="1:213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167"/>
      <c r="U1376" s="2"/>
      <c r="V1376" s="65"/>
      <c r="W1376" s="115"/>
      <c r="X1376" s="99"/>
      <c r="Y1376" s="99"/>
      <c r="Z1376" s="65"/>
      <c r="AA1376" s="65"/>
      <c r="AB1376" s="65"/>
      <c r="AC1376" s="65"/>
      <c r="AD1376" s="63"/>
      <c r="AE1376" s="305"/>
      <c r="AF1376" s="115"/>
      <c r="AG1376" s="115"/>
      <c r="AH1376" s="298"/>
      <c r="AI1376" s="115"/>
      <c r="AJ1376" s="311"/>
      <c r="AK1376" s="2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</row>
    <row r="1377" spans="1:213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167"/>
      <c r="U1377" s="2"/>
      <c r="V1377" s="65"/>
      <c r="W1377" s="115"/>
      <c r="X1377" s="99"/>
      <c r="Y1377" s="99"/>
      <c r="Z1377" s="65"/>
      <c r="AA1377" s="65"/>
      <c r="AB1377" s="65"/>
      <c r="AC1377" s="65"/>
      <c r="AD1377" s="63"/>
      <c r="AE1377" s="305"/>
      <c r="AF1377" s="115"/>
      <c r="AG1377" s="115"/>
      <c r="AH1377" s="298"/>
      <c r="AI1377" s="115"/>
      <c r="AJ1377" s="311"/>
      <c r="AK1377" s="2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</row>
    <row r="1378" spans="1:213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167"/>
      <c r="U1378" s="2"/>
      <c r="V1378" s="65"/>
      <c r="W1378" s="115"/>
      <c r="X1378" s="99"/>
      <c r="Y1378" s="99"/>
      <c r="Z1378" s="65"/>
      <c r="AA1378" s="65"/>
      <c r="AB1378" s="65"/>
      <c r="AC1378" s="65"/>
      <c r="AD1378" s="63"/>
      <c r="AE1378" s="305"/>
      <c r="AF1378" s="115"/>
      <c r="AG1378" s="115"/>
      <c r="AH1378" s="298"/>
      <c r="AI1378" s="115"/>
      <c r="AJ1378" s="311"/>
      <c r="AK1378" s="2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</row>
  </sheetData>
  <mergeCells count="39">
    <mergeCell ref="C290:E290"/>
    <mergeCell ref="D286:AG286"/>
    <mergeCell ref="D287:AG287"/>
    <mergeCell ref="J17:K18"/>
    <mergeCell ref="L17:L18"/>
    <mergeCell ref="M17:N18"/>
    <mergeCell ref="C283:AF283"/>
    <mergeCell ref="C284:AF284"/>
    <mergeCell ref="AB17:AB18"/>
    <mergeCell ref="T289:X289"/>
    <mergeCell ref="J11:AJ11"/>
    <mergeCell ref="T15:T18"/>
    <mergeCell ref="U15:U18"/>
    <mergeCell ref="X15:Y16"/>
    <mergeCell ref="J16:S16"/>
    <mergeCell ref="Y17:Y18"/>
    <mergeCell ref="X17:X18"/>
    <mergeCell ref="O17:S18"/>
    <mergeCell ref="C15:S15"/>
    <mergeCell ref="AA17:AA18"/>
    <mergeCell ref="Y1:AK1"/>
    <mergeCell ref="U2:AK2"/>
    <mergeCell ref="A3:AK3"/>
    <mergeCell ref="A4:AJ4"/>
    <mergeCell ref="A16:A17"/>
    <mergeCell ref="C16:E18"/>
    <mergeCell ref="F16:G18"/>
    <mergeCell ref="H16:I18"/>
    <mergeCell ref="J10:AJ10"/>
    <mergeCell ref="J9:AJ9"/>
    <mergeCell ref="A5:AK5"/>
    <mergeCell ref="J7:AJ7"/>
    <mergeCell ref="J12:AJ12"/>
    <mergeCell ref="Z15:AB16"/>
    <mergeCell ref="AE15:AJ17"/>
    <mergeCell ref="J13:AJ13"/>
    <mergeCell ref="AK15:AL17"/>
    <mergeCell ref="J8:AJ8"/>
    <mergeCell ref="Z17:Z18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tabSelected="1" topLeftCell="C16" zoomScale="77" zoomScaleNormal="77" zoomScaleSheetLayoutView="80" zoomScalePageLayoutView="70" workbookViewId="0">
      <selection activeCell="A4" sqref="A4:AJ4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05" customWidth="1"/>
    <col min="32" max="33" width="13.7109375" style="115" customWidth="1"/>
    <col min="34" max="34" width="13.7109375" style="298" customWidth="1"/>
    <col min="35" max="35" width="13.7109375" style="115" customWidth="1"/>
    <col min="36" max="36" width="15.42578125" style="311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56" t="s">
        <v>136</v>
      </c>
      <c r="Z1" s="356"/>
      <c r="AA1" s="356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3" t="s">
        <v>21</v>
      </c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8" t="s">
        <v>60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9"/>
      <c r="AE3" s="349"/>
      <c r="AF3" s="349"/>
      <c r="AG3" s="349"/>
      <c r="AH3" s="349"/>
      <c r="AI3" s="349"/>
      <c r="AJ3" s="349"/>
      <c r="AK3" s="349"/>
    </row>
    <row r="4" spans="1:213" s="20" customFormat="1" ht="19.5" customHeight="1">
      <c r="A4" s="350" t="s">
        <v>22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</row>
    <row r="5" spans="1:213" s="20" customFormat="1" ht="15.75" customHeight="1">
      <c r="A5" s="343" t="s">
        <v>150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37"/>
      <c r="AE5" s="337"/>
      <c r="AF5" s="337"/>
      <c r="AG5" s="337"/>
      <c r="AH5" s="337"/>
      <c r="AI5" s="337"/>
      <c r="AJ5" s="337"/>
      <c r="AK5" s="337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43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42" t="s">
        <v>56</v>
      </c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42" t="s">
        <v>71</v>
      </c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42" t="s">
        <v>72</v>
      </c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42" t="s">
        <v>73</v>
      </c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2"/>
      <c r="AF10" s="342"/>
      <c r="AG10" s="342"/>
      <c r="AH10" s="342"/>
      <c r="AI10" s="342"/>
      <c r="AJ10" s="34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42" t="s">
        <v>74</v>
      </c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42" t="s">
        <v>75</v>
      </c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42" t="s">
        <v>82</v>
      </c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7"/>
      <c r="AH14" s="318"/>
      <c r="AI14" s="186"/>
      <c r="AJ14" s="186"/>
      <c r="AK14" s="208" t="s">
        <v>101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31" t="s">
        <v>44</v>
      </c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2" t="s">
        <v>52</v>
      </c>
      <c r="U15" s="331" t="s">
        <v>45</v>
      </c>
      <c r="V15" s="173" t="s">
        <v>62</v>
      </c>
      <c r="W15" s="179"/>
      <c r="X15" s="334" t="s">
        <v>89</v>
      </c>
      <c r="Y15" s="334"/>
      <c r="Z15" s="334" t="s">
        <v>90</v>
      </c>
      <c r="AA15" s="334"/>
      <c r="AB15" s="334"/>
      <c r="AC15" s="179" t="s">
        <v>92</v>
      </c>
      <c r="AD15" s="179"/>
      <c r="AE15" s="341" t="s">
        <v>62</v>
      </c>
      <c r="AF15" s="334"/>
      <c r="AG15" s="334"/>
      <c r="AH15" s="334"/>
      <c r="AI15" s="334"/>
      <c r="AJ15" s="334"/>
      <c r="AK15" s="331" t="s">
        <v>53</v>
      </c>
      <c r="AL15" s="331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1"/>
      <c r="B16" s="16"/>
      <c r="C16" s="331" t="s">
        <v>24</v>
      </c>
      <c r="D16" s="331"/>
      <c r="E16" s="331"/>
      <c r="F16" s="331" t="s">
        <v>49</v>
      </c>
      <c r="G16" s="331"/>
      <c r="H16" s="331" t="s">
        <v>23</v>
      </c>
      <c r="I16" s="331"/>
      <c r="J16" s="331" t="s">
        <v>69</v>
      </c>
      <c r="K16" s="331"/>
      <c r="L16" s="331"/>
      <c r="M16" s="331"/>
      <c r="N16" s="331"/>
      <c r="O16" s="331"/>
      <c r="P16" s="331"/>
      <c r="Q16" s="334"/>
      <c r="R16" s="334"/>
      <c r="S16" s="334"/>
      <c r="T16" s="332"/>
      <c r="U16" s="333"/>
      <c r="V16" s="179"/>
      <c r="W16" s="179"/>
      <c r="X16" s="334"/>
      <c r="Y16" s="334"/>
      <c r="Z16" s="334"/>
      <c r="AA16" s="334"/>
      <c r="AB16" s="334"/>
      <c r="AC16" s="206" t="s">
        <v>91</v>
      </c>
      <c r="AD16" s="206"/>
      <c r="AE16" s="334"/>
      <c r="AF16" s="334"/>
      <c r="AG16" s="334"/>
      <c r="AH16" s="334"/>
      <c r="AI16" s="334"/>
      <c r="AJ16" s="334"/>
      <c r="AK16" s="331"/>
      <c r="AL16" s="331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1"/>
      <c r="B17" s="16"/>
      <c r="C17" s="331"/>
      <c r="D17" s="331"/>
      <c r="E17" s="331"/>
      <c r="F17" s="331"/>
      <c r="G17" s="331"/>
      <c r="H17" s="331"/>
      <c r="I17" s="331"/>
      <c r="J17" s="331" t="s">
        <v>50</v>
      </c>
      <c r="K17" s="331"/>
      <c r="L17" s="344" t="s">
        <v>51</v>
      </c>
      <c r="M17" s="331" t="s">
        <v>25</v>
      </c>
      <c r="N17" s="334"/>
      <c r="O17" s="331" t="s">
        <v>70</v>
      </c>
      <c r="P17" s="334"/>
      <c r="Q17" s="334"/>
      <c r="R17" s="334"/>
      <c r="S17" s="334"/>
      <c r="T17" s="332"/>
      <c r="U17" s="333"/>
      <c r="V17" s="179"/>
      <c r="W17" s="179"/>
      <c r="X17" s="338" t="s">
        <v>96</v>
      </c>
      <c r="Y17" s="338" t="s">
        <v>93</v>
      </c>
      <c r="Z17" s="334" t="s">
        <v>94</v>
      </c>
      <c r="AA17" s="338" t="s">
        <v>97</v>
      </c>
      <c r="AB17" s="335" t="s">
        <v>95</v>
      </c>
      <c r="AC17" s="206" t="s">
        <v>99</v>
      </c>
      <c r="AD17" s="206"/>
      <c r="AE17" s="334"/>
      <c r="AF17" s="334"/>
      <c r="AG17" s="334"/>
      <c r="AH17" s="334"/>
      <c r="AI17" s="334"/>
      <c r="AJ17" s="334"/>
      <c r="AK17" s="331"/>
      <c r="AL17" s="331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31"/>
      <c r="D18" s="331"/>
      <c r="E18" s="331"/>
      <c r="F18" s="331"/>
      <c r="G18" s="331"/>
      <c r="H18" s="331"/>
      <c r="I18" s="331"/>
      <c r="J18" s="331"/>
      <c r="K18" s="331"/>
      <c r="L18" s="344"/>
      <c r="M18" s="334"/>
      <c r="N18" s="334"/>
      <c r="O18" s="334"/>
      <c r="P18" s="334"/>
      <c r="Q18" s="334"/>
      <c r="R18" s="334"/>
      <c r="S18" s="334"/>
      <c r="T18" s="332"/>
      <c r="U18" s="333"/>
      <c r="V18" s="173">
        <v>2014</v>
      </c>
      <c r="W18" s="173">
        <v>2015</v>
      </c>
      <c r="X18" s="338"/>
      <c r="Y18" s="338"/>
      <c r="Z18" s="334"/>
      <c r="AA18" s="338"/>
      <c r="AB18" s="335"/>
      <c r="AC18" s="207" t="s">
        <v>100</v>
      </c>
      <c r="AD18" s="175" t="s">
        <v>98</v>
      </c>
      <c r="AE18" s="131">
        <v>2018</v>
      </c>
      <c r="AF18" s="131">
        <v>2019</v>
      </c>
      <c r="AG18" s="131">
        <v>2020</v>
      </c>
      <c r="AH18" s="188">
        <v>2021</v>
      </c>
      <c r="AI18" s="188">
        <v>2022</v>
      </c>
      <c r="AJ18" s="131">
        <v>2023</v>
      </c>
      <c r="AK18" s="10" t="s">
        <v>54</v>
      </c>
      <c r="AL18" s="10" t="s">
        <v>55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149</v>
      </c>
      <c r="U20" s="215" t="s">
        <v>58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SUM(AG26,AG74,AG136,AG176,AG244,AG263)</f>
        <v>126533.25</v>
      </c>
      <c r="AH20" s="216">
        <f>SUM(AH26,AH74,AH136,AH176,AH244,AH263)</f>
        <v>127225.61</v>
      </c>
      <c r="AI20" s="216">
        <f>SUM(AI26,AI74,AI136,AI176,AI244,AI263)</f>
        <v>122394.31</v>
      </c>
      <c r="AJ20" s="216">
        <f>SUM(AJ26,AJ74,AJ136,AJ176,AJ244,AJ263)</f>
        <v>122187.90999999999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64</v>
      </c>
      <c r="U21" s="93" t="s">
        <v>58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70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3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259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70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26</v>
      </c>
      <c r="U23" s="188" t="s">
        <v>48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27</v>
      </c>
      <c r="U24" s="188" t="s">
        <v>46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28</v>
      </c>
      <c r="U25" s="188" t="s">
        <v>48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180</v>
      </c>
      <c r="U26" s="40" t="s">
        <v>58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67">
        <f t="shared" si="3"/>
        <v>50889.61</v>
      </c>
      <c r="AI26" s="67">
        <f t="shared" si="3"/>
        <v>48694.31</v>
      </c>
      <c r="AJ26" s="67">
        <f t="shared" si="3"/>
        <v>48664.21</v>
      </c>
      <c r="AK26" s="229"/>
      <c r="AL26" s="47"/>
      <c r="AM26" s="213">
        <f>AE26+AF26+AG26+AH26+AI26+AJ26</f>
        <v>300247.864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148</v>
      </c>
      <c r="U27" s="146" t="s">
        <v>58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147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194</v>
      </c>
      <c r="U28" s="188" t="s">
        <v>46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260</v>
      </c>
      <c r="U29" s="131" t="s">
        <v>48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261</v>
      </c>
      <c r="U30" s="188" t="s">
        <v>46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310</v>
      </c>
      <c r="U31" s="188" t="s">
        <v>47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311</v>
      </c>
      <c r="U32" s="188" t="s">
        <v>47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68</v>
      </c>
      <c r="T33" s="34" t="s">
        <v>137</v>
      </c>
      <c r="U33" s="188" t="s">
        <v>58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67">
        <v>24616.799999999999</v>
      </c>
      <c r="AI33" s="70">
        <f>AH33</f>
        <v>24616.799999999999</v>
      </c>
      <c r="AJ33" s="70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257</v>
      </c>
      <c r="U34" s="188" t="s">
        <v>47</v>
      </c>
      <c r="V34" s="71">
        <f>V32*100/V25</f>
        <v>32.89473684210526</v>
      </c>
      <c r="W34" s="132">
        <f>W32*100/W25</f>
        <v>32.89473684210526</v>
      </c>
      <c r="X34" s="132" t="s">
        <v>80</v>
      </c>
      <c r="Y34" s="132" t="s">
        <v>80</v>
      </c>
      <c r="Z34" s="71" t="s">
        <v>80</v>
      </c>
      <c r="AA34" s="71" t="s">
        <v>80</v>
      </c>
      <c r="AB34" s="71" t="s">
        <v>80</v>
      </c>
      <c r="AC34" s="132"/>
      <c r="AD34" s="163" t="s">
        <v>80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312</v>
      </c>
      <c r="U35" s="188" t="s">
        <v>58</v>
      </c>
      <c r="V35" s="71" t="e">
        <f>V33*100/V26</f>
        <v>#REF!</v>
      </c>
      <c r="W35" s="132" t="e">
        <f>W33*100/W26</f>
        <v>#REF!</v>
      </c>
      <c r="X35" s="132" t="s">
        <v>80</v>
      </c>
      <c r="Y35" s="132" t="s">
        <v>80</v>
      </c>
      <c r="Z35" s="71" t="s">
        <v>80</v>
      </c>
      <c r="AA35" s="71" t="s">
        <v>80</v>
      </c>
      <c r="AB35" s="71" t="s">
        <v>80</v>
      </c>
      <c r="AC35" s="132"/>
      <c r="AD35" s="163" t="s">
        <v>80</v>
      </c>
      <c r="AE35" s="70">
        <v>27</v>
      </c>
      <c r="AF35" s="70">
        <v>30.178999999999998</v>
      </c>
      <c r="AG35" s="7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68</v>
      </c>
      <c r="T36" s="34" t="s">
        <v>313</v>
      </c>
      <c r="U36" s="188" t="s">
        <v>58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67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317</v>
      </c>
      <c r="U37" s="188" t="s">
        <v>47</v>
      </c>
      <c r="V37" s="132" t="s">
        <v>80</v>
      </c>
      <c r="W37" s="132" t="s">
        <v>80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4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68</v>
      </c>
      <c r="T38" s="301" t="s">
        <v>227</v>
      </c>
      <c r="U38" s="188" t="s">
        <v>46</v>
      </c>
      <c r="V38" s="252">
        <v>3</v>
      </c>
      <c r="W38" s="253">
        <v>0</v>
      </c>
      <c r="X38" s="254">
        <v>3</v>
      </c>
      <c r="Y38" s="255">
        <v>3</v>
      </c>
      <c r="Z38" s="71" t="s">
        <v>80</v>
      </c>
      <c r="AA38" s="71" t="s">
        <v>80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67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263</v>
      </c>
      <c r="U39" s="131" t="s">
        <v>83</v>
      </c>
      <c r="V39" s="132" t="s">
        <v>80</v>
      </c>
      <c r="W39" s="132" t="s">
        <v>80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4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68</v>
      </c>
      <c r="T40" s="51" t="s">
        <v>151</v>
      </c>
      <c r="U40" s="131" t="s">
        <v>58</v>
      </c>
      <c r="V40" s="252">
        <v>3</v>
      </c>
      <c r="W40" s="253">
        <v>0</v>
      </c>
      <c r="X40" s="254">
        <v>3</v>
      </c>
      <c r="Y40" s="255">
        <v>3</v>
      </c>
      <c r="Z40" s="71" t="s">
        <v>80</v>
      </c>
      <c r="AA40" s="71" t="s">
        <v>80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67">
        <v>1200</v>
      </c>
      <c r="AI40" s="70">
        <v>0</v>
      </c>
      <c r="AJ40" s="70">
        <v>0</v>
      </c>
      <c r="AK40" s="132"/>
      <c r="AM40" s="213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158</v>
      </c>
      <c r="U41" s="188" t="s">
        <v>46</v>
      </c>
      <c r="V41" s="252">
        <v>3</v>
      </c>
      <c r="W41" s="253">
        <v>0</v>
      </c>
      <c r="X41" s="254">
        <v>3</v>
      </c>
      <c r="Y41" s="255">
        <v>3</v>
      </c>
      <c r="Z41" s="71" t="s">
        <v>80</v>
      </c>
      <c r="AA41" s="71" t="s">
        <v>80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80</v>
      </c>
      <c r="AJ41" s="70" t="s">
        <v>80</v>
      </c>
      <c r="AK41" s="49">
        <v>3</v>
      </c>
      <c r="AM41" s="213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66</v>
      </c>
      <c r="T42" s="51" t="s">
        <v>171</v>
      </c>
      <c r="U42" s="131" t="s">
        <v>58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318</v>
      </c>
      <c r="U43" s="131" t="s">
        <v>46</v>
      </c>
      <c r="V43" s="132" t="s">
        <v>80</v>
      </c>
      <c r="W43" s="132" t="s">
        <v>80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80</v>
      </c>
      <c r="AG43" s="75" t="s">
        <v>80</v>
      </c>
      <c r="AH43" s="75" t="s">
        <v>80</v>
      </c>
      <c r="AI43" s="75" t="s">
        <v>80</v>
      </c>
      <c r="AJ43" s="75" t="s">
        <v>80</v>
      </c>
      <c r="AK43" s="75">
        <v>118</v>
      </c>
      <c r="AM43" s="213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307</v>
      </c>
      <c r="U44" s="131" t="s">
        <v>47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80</v>
      </c>
      <c r="AF44" s="75">
        <v>43</v>
      </c>
      <c r="AG44" s="75">
        <v>43</v>
      </c>
      <c r="AH44" s="75" t="s">
        <v>80</v>
      </c>
      <c r="AI44" s="75" t="s">
        <v>80</v>
      </c>
      <c r="AJ44" s="75" t="s">
        <v>80</v>
      </c>
      <c r="AK44" s="75">
        <f>AF44+AG44</f>
        <v>86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264</v>
      </c>
      <c r="U45" s="188" t="s">
        <v>58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67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182</v>
      </c>
      <c r="U46" s="188" t="s">
        <v>58</v>
      </c>
      <c r="V46" s="71">
        <f>V40*100/V33</f>
        <v>1.216485815775388E-2</v>
      </c>
      <c r="W46" s="132">
        <f>W40*100/W33</f>
        <v>0</v>
      </c>
      <c r="X46" s="132" t="s">
        <v>80</v>
      </c>
      <c r="Y46" s="132" t="s">
        <v>80</v>
      </c>
      <c r="Z46" s="71" t="s">
        <v>80</v>
      </c>
      <c r="AA46" s="71" t="s">
        <v>80</v>
      </c>
      <c r="AB46" s="71" t="s">
        <v>80</v>
      </c>
      <c r="AC46" s="132"/>
      <c r="AD46" s="163" t="s">
        <v>80</v>
      </c>
      <c r="AE46" s="132">
        <v>27</v>
      </c>
      <c r="AF46" s="132">
        <v>30.175999999999998</v>
      </c>
      <c r="AG46" s="132">
        <v>30.175999999999998</v>
      </c>
      <c r="AH46" s="13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181</v>
      </c>
      <c r="P47" s="37">
        <v>0</v>
      </c>
      <c r="Q47" s="38">
        <v>6</v>
      </c>
      <c r="R47" s="38">
        <v>9</v>
      </c>
      <c r="S47" s="38" t="s">
        <v>68</v>
      </c>
      <c r="T47" s="9" t="s">
        <v>319</v>
      </c>
      <c r="U47" s="188" t="s">
        <v>58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70">
        <v>0</v>
      </c>
      <c r="AI47" s="70">
        <f>AH47</f>
        <v>0</v>
      </c>
      <c r="AJ47" s="70">
        <f>AI47</f>
        <v>0</v>
      </c>
      <c r="AK47" s="284"/>
      <c r="AM47" s="213">
        <f t="shared" si="6"/>
        <v>309.58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183</v>
      </c>
      <c r="U48" s="188" t="s">
        <v>58</v>
      </c>
      <c r="V48" s="71" t="e">
        <f>V46*100/V35</f>
        <v>#REF!</v>
      </c>
      <c r="W48" s="132" t="e">
        <f>W46*100/W35</f>
        <v>#REF!</v>
      </c>
      <c r="X48" s="132" t="s">
        <v>80</v>
      </c>
      <c r="Y48" s="132" t="s">
        <v>80</v>
      </c>
      <c r="Z48" s="71" t="s">
        <v>80</v>
      </c>
      <c r="AA48" s="71" t="s">
        <v>80</v>
      </c>
      <c r="AB48" s="71" t="s">
        <v>80</v>
      </c>
      <c r="AC48" s="132"/>
      <c r="AD48" s="163" t="s">
        <v>80</v>
      </c>
      <c r="AE48" s="71">
        <v>27</v>
      </c>
      <c r="AF48" s="132">
        <v>30.175999999999998</v>
      </c>
      <c r="AG48" s="132">
        <v>31.359000000000002</v>
      </c>
      <c r="AH48" s="70" t="s">
        <v>80</v>
      </c>
      <c r="AI48" s="70" t="s">
        <v>80</v>
      </c>
      <c r="AJ48" s="70" t="s">
        <v>80</v>
      </c>
      <c r="AK48" s="132">
        <v>31.359000000000002</v>
      </c>
      <c r="AM48" s="213" t="e">
        <f t="shared" si="6"/>
        <v>#VALUE!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265</v>
      </c>
      <c r="U49" s="188" t="s">
        <v>58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185</v>
      </c>
      <c r="U50" s="188" t="s">
        <v>48</v>
      </c>
      <c r="V50" s="71" t="e">
        <f>V44*100/V37</f>
        <v>#VALUE!</v>
      </c>
      <c r="W50" s="132" t="e">
        <f>W44*100/W37</f>
        <v>#VALUE!</v>
      </c>
      <c r="X50" s="132" t="s">
        <v>80</v>
      </c>
      <c r="Y50" s="132" t="s">
        <v>80</v>
      </c>
      <c r="Z50" s="71" t="s">
        <v>80</v>
      </c>
      <c r="AA50" s="71" t="s">
        <v>80</v>
      </c>
      <c r="AB50" s="71" t="s">
        <v>80</v>
      </c>
      <c r="AC50" s="132"/>
      <c r="AD50" s="163" t="s">
        <v>80</v>
      </c>
      <c r="AE50" s="76">
        <v>100</v>
      </c>
      <c r="AF50" s="76">
        <v>100</v>
      </c>
      <c r="AG50" s="49">
        <v>0</v>
      </c>
      <c r="AH50" s="70" t="s">
        <v>80</v>
      </c>
      <c r="AI50" s="70" t="s">
        <v>80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181</v>
      </c>
      <c r="P51" s="37">
        <v>0</v>
      </c>
      <c r="Q51" s="38">
        <v>2</v>
      </c>
      <c r="R51" s="38">
        <v>0</v>
      </c>
      <c r="S51" s="38" t="s">
        <v>68</v>
      </c>
      <c r="T51" s="34" t="s">
        <v>266</v>
      </c>
      <c r="U51" s="188" t="s">
        <v>58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186</v>
      </c>
      <c r="U52" s="188" t="s">
        <v>48</v>
      </c>
      <c r="V52" s="71" t="e">
        <f>V50*100/V39</f>
        <v>#VALUE!</v>
      </c>
      <c r="W52" s="132" t="e">
        <f>W50*100/W39</f>
        <v>#VALUE!</v>
      </c>
      <c r="X52" s="132" t="s">
        <v>80</v>
      </c>
      <c r="Y52" s="132" t="s">
        <v>80</v>
      </c>
      <c r="Z52" s="71" t="s">
        <v>80</v>
      </c>
      <c r="AA52" s="71" t="s">
        <v>80</v>
      </c>
      <c r="AB52" s="71" t="s">
        <v>80</v>
      </c>
      <c r="AC52" s="132"/>
      <c r="AD52" s="163" t="s">
        <v>80</v>
      </c>
      <c r="AE52" s="76">
        <v>100</v>
      </c>
      <c r="AF52" s="76">
        <v>100</v>
      </c>
      <c r="AG52" s="49">
        <v>0</v>
      </c>
      <c r="AH52" s="70" t="s">
        <v>80</v>
      </c>
      <c r="AI52" s="70" t="s">
        <v>80</v>
      </c>
      <c r="AJ52" s="70" t="s">
        <v>80</v>
      </c>
      <c r="AK52" s="76">
        <v>100</v>
      </c>
      <c r="AM52" s="213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172</v>
      </c>
      <c r="U53" s="146" t="s">
        <v>58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147">
        <f>AH55+AH57+AH59+AH62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320</v>
      </c>
      <c r="U54" s="131" t="s">
        <v>46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75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66</v>
      </c>
      <c r="T55" s="9" t="s">
        <v>124</v>
      </c>
      <c r="U55" s="188" t="s">
        <v>58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67">
        <v>550</v>
      </c>
      <c r="AI55" s="70">
        <v>0</v>
      </c>
      <c r="AJ55" s="70">
        <f t="shared" si="7"/>
        <v>0</v>
      </c>
      <c r="AK55" s="132"/>
      <c r="AM55" s="213">
        <f t="shared" si="6"/>
        <v>2122.1549999999997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321</v>
      </c>
      <c r="U56" s="131" t="s">
        <v>46</v>
      </c>
      <c r="V56" s="132" t="s">
        <v>80</v>
      </c>
      <c r="W56" s="132" t="s">
        <v>80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80</v>
      </c>
      <c r="AJ56" s="70" t="s">
        <v>80</v>
      </c>
      <c r="AK56" s="75">
        <v>7</v>
      </c>
      <c r="AM56" s="213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66</v>
      </c>
      <c r="T57" s="9" t="s">
        <v>267</v>
      </c>
      <c r="U57" s="188" t="s">
        <v>58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67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322</v>
      </c>
      <c r="U58" s="131" t="s">
        <v>46</v>
      </c>
      <c r="V58" s="132" t="s">
        <v>80</v>
      </c>
      <c r="W58" s="132" t="s">
        <v>80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66</v>
      </c>
      <c r="T59" s="51" t="s">
        <v>140</v>
      </c>
      <c r="U59" s="188" t="s">
        <v>58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67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209</v>
      </c>
      <c r="U60" s="131" t="s">
        <v>46</v>
      </c>
      <c r="V60" s="132" t="s">
        <v>80</v>
      </c>
      <c r="W60" s="132" t="s">
        <v>80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76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210</v>
      </c>
      <c r="U61" s="131" t="s">
        <v>46</v>
      </c>
      <c r="V61" s="132" t="s">
        <v>80</v>
      </c>
      <c r="W61" s="132" t="s">
        <v>80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80</v>
      </c>
      <c r="AF61" s="76">
        <v>1</v>
      </c>
      <c r="AG61" s="76">
        <v>3</v>
      </c>
      <c r="AH61" s="76">
        <v>3</v>
      </c>
      <c r="AI61" s="76">
        <v>3</v>
      </c>
      <c r="AJ61" s="76">
        <v>3</v>
      </c>
      <c r="AK61" s="76">
        <f>SUM(AF61:AJ61)</f>
        <v>13</v>
      </c>
      <c r="AM61" s="213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66</v>
      </c>
      <c r="T62" s="250" t="s">
        <v>152</v>
      </c>
      <c r="U62" s="131" t="s">
        <v>58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67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268</v>
      </c>
      <c r="U63" s="131" t="s">
        <v>46</v>
      </c>
      <c r="V63" s="132" t="s">
        <v>80</v>
      </c>
      <c r="W63" s="132" t="s">
        <v>80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76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5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7" t="s">
        <v>128</v>
      </c>
      <c r="P64" s="37">
        <v>3</v>
      </c>
      <c r="Q64" s="38">
        <v>0</v>
      </c>
      <c r="R64" s="38">
        <v>6</v>
      </c>
      <c r="S64" s="38">
        <v>0</v>
      </c>
      <c r="T64" s="315" t="s">
        <v>242</v>
      </c>
      <c r="U64" s="188" t="s">
        <v>58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321</v>
      </c>
      <c r="U65" s="131" t="s">
        <v>46</v>
      </c>
      <c r="V65" s="132" t="s">
        <v>80</v>
      </c>
      <c r="W65" s="132" t="s">
        <v>80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80</v>
      </c>
      <c r="AF65" s="76" t="s">
        <v>80</v>
      </c>
      <c r="AG65" s="76" t="s">
        <v>80</v>
      </c>
      <c r="AH65" s="70" t="s">
        <v>80</v>
      </c>
      <c r="AI65" s="70" t="s">
        <v>80</v>
      </c>
      <c r="AJ65" s="70" t="s">
        <v>80</v>
      </c>
      <c r="AK65" s="75"/>
      <c r="AM65" s="213"/>
    </row>
    <row r="66" spans="1:39" s="8" customFormat="1" ht="30.6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243</v>
      </c>
      <c r="P66" s="37">
        <v>3</v>
      </c>
      <c r="Q66" s="38">
        <v>0</v>
      </c>
      <c r="R66" s="38">
        <v>6</v>
      </c>
      <c r="S66" s="38">
        <v>0</v>
      </c>
      <c r="T66" s="315" t="s">
        <v>244</v>
      </c>
      <c r="U66" s="188" t="s">
        <v>58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70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321</v>
      </c>
      <c r="U67" s="131" t="s">
        <v>46</v>
      </c>
      <c r="V67" s="132" t="s">
        <v>80</v>
      </c>
      <c r="W67" s="132" t="s">
        <v>80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80</v>
      </c>
      <c r="AF67" s="76" t="s">
        <v>80</v>
      </c>
      <c r="AG67" s="75">
        <v>1</v>
      </c>
      <c r="AH67" s="70" t="s">
        <v>80</v>
      </c>
      <c r="AI67" s="70" t="s">
        <v>80</v>
      </c>
      <c r="AJ67" s="70" t="s">
        <v>80</v>
      </c>
      <c r="AK67" s="75">
        <v>5</v>
      </c>
      <c r="AM67" s="213"/>
    </row>
    <row r="68" spans="1:39" s="127" customFormat="1" ht="32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216</v>
      </c>
      <c r="U68" s="146" t="s">
        <v>58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147">
        <f t="shared" si="8"/>
        <v>0</v>
      </c>
      <c r="AI68" s="147">
        <f t="shared" si="8"/>
        <v>0</v>
      </c>
      <c r="AJ68" s="147">
        <f t="shared" si="8"/>
        <v>0</v>
      </c>
      <c r="AK68" s="230"/>
      <c r="AM68" s="213">
        <f>AE68+AF68+AG68+AH68+AI68+AJ68</f>
        <v>3848.8</v>
      </c>
    </row>
    <row r="69" spans="1:39" s="8" customFormat="1" ht="45.75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320</v>
      </c>
      <c r="U69" s="131" t="s">
        <v>46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80</v>
      </c>
      <c r="AF69" s="75">
        <v>3</v>
      </c>
      <c r="AG69" s="70" t="s">
        <v>80</v>
      </c>
      <c r="AH69" s="284" t="s">
        <v>80</v>
      </c>
      <c r="AI69" s="70" t="s">
        <v>80</v>
      </c>
      <c r="AJ69" s="70" t="s">
        <v>80</v>
      </c>
      <c r="AK69" s="75">
        <v>3</v>
      </c>
      <c r="AM69" s="213" t="e">
        <f>AE69+AF69+AG69+AH69+AI69+AJ69</f>
        <v>#VALUE!</v>
      </c>
    </row>
    <row r="70" spans="1:39" s="94" customFormat="1" ht="43.9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213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218</v>
      </c>
      <c r="U70" s="131" t="s">
        <v>58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-AD2381</f>
        <v>0</v>
      </c>
      <c r="AH70" s="70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221</v>
      </c>
      <c r="U71" s="131" t="s">
        <v>46</v>
      </c>
      <c r="V71" s="132" t="s">
        <v>80</v>
      </c>
      <c r="W71" s="132" t="s">
        <v>80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80</v>
      </c>
      <c r="AF71" s="76">
        <v>1</v>
      </c>
      <c r="AG71" s="70" t="s">
        <v>80</v>
      </c>
      <c r="AH71" s="70" t="s">
        <v>80</v>
      </c>
      <c r="AI71" s="70" t="s">
        <v>80</v>
      </c>
      <c r="AJ71" s="70" t="s">
        <v>80</v>
      </c>
      <c r="AK71" s="75">
        <v>1</v>
      </c>
      <c r="AM71" s="249"/>
    </row>
    <row r="72" spans="1:39" s="94" customFormat="1" ht="28.15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219</v>
      </c>
      <c r="U72" s="131" t="s">
        <v>83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80</v>
      </c>
      <c r="AC72" s="13">
        <v>2019</v>
      </c>
      <c r="AD72" s="247"/>
      <c r="AE72" s="76" t="s">
        <v>80</v>
      </c>
      <c r="AF72" s="75">
        <v>1</v>
      </c>
      <c r="AG72" s="70">
        <v>0</v>
      </c>
      <c r="AH72" s="75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9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220</v>
      </c>
      <c r="U73" s="188" t="s">
        <v>48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80</v>
      </c>
      <c r="AF73" s="75">
        <v>60</v>
      </c>
      <c r="AG73" s="70" t="s">
        <v>80</v>
      </c>
      <c r="AH73" s="76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15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179</v>
      </c>
      <c r="U74" s="40" t="s">
        <v>58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67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9"/>
      <c r="AL74" s="47"/>
      <c r="AM74" s="213">
        <f>AE74+AF74+AG74+AH74+AI74+AJ74</f>
        <v>186053.568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110</v>
      </c>
      <c r="U75" s="146" t="s">
        <v>58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SUM(Z80,Z869,Z107,#REF!,Z82,Z109,#REF!,#REF!,#REF!,Z111,#REF!,#REF!)</f>
        <v>#REF!</v>
      </c>
      <c r="AA75" s="153" t="e">
        <f>SUM(AA80,AA869,AA107,#REF!,AA82,AA109,#REF!,#REF!,#REF!,AA111,#REF!,#REF!)</f>
        <v>#REF!</v>
      </c>
      <c r="AB75" s="153" t="e">
        <f>SUM(AB80,AB869,AB107,#REF!,AB82,AB109,#REF!,#REF!,#REF!,AB111,#REF!,#REF!)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147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30"/>
      <c r="AM75" s="213">
        <f>AE75+AF75+AG75+AH75+AI75+AJ75</f>
        <v>143207.19099999999</v>
      </c>
    </row>
    <row r="76" spans="1:39" s="8" customFormat="1" ht="31.1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269</v>
      </c>
      <c r="U76" s="188" t="s">
        <v>47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76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159</v>
      </c>
      <c r="U77" s="131" t="s">
        <v>46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76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5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160</v>
      </c>
      <c r="U78" s="188" t="s">
        <v>47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76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161</v>
      </c>
      <c r="U79" s="188" t="s">
        <v>46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76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5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68</v>
      </c>
      <c r="T80" s="209" t="s">
        <v>270</v>
      </c>
      <c r="U80" s="188" t="s">
        <v>58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70">
        <v>10836.18</v>
      </c>
      <c r="AF80" s="70">
        <v>11549.120999999999</v>
      </c>
      <c r="AG80" s="70">
        <v>13469</v>
      </c>
      <c r="AH80" s="67">
        <v>13160.7</v>
      </c>
      <c r="AI80" s="70">
        <f>AH80</f>
        <v>13160.7</v>
      </c>
      <c r="AJ80" s="70">
        <f>AI80</f>
        <v>13160.7</v>
      </c>
      <c r="AK80" s="132"/>
      <c r="AM80" s="213">
        <f>AE80+AF80+AG80+AH80+AI80+AJ80</f>
        <v>75336.400999999998</v>
      </c>
    </row>
    <row r="81" spans="1:39" s="8" customFormat="1" ht="28.15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271</v>
      </c>
      <c r="U81" s="188" t="s">
        <v>58</v>
      </c>
      <c r="V81" s="71" t="e">
        <f>V80/V74*100</f>
        <v>#REF!</v>
      </c>
      <c r="W81" s="71" t="e">
        <f>W80/W74*100</f>
        <v>#REF!</v>
      </c>
      <c r="X81" s="132" t="s">
        <v>80</v>
      </c>
      <c r="Y81" s="132" t="s">
        <v>80</v>
      </c>
      <c r="Z81" s="71" t="s">
        <v>80</v>
      </c>
      <c r="AA81" s="71" t="s">
        <v>80</v>
      </c>
      <c r="AB81" s="71" t="s">
        <v>80</v>
      </c>
      <c r="AC81" s="132"/>
      <c r="AD81" s="163" t="s">
        <v>80</v>
      </c>
      <c r="AE81" s="132">
        <v>23.68</v>
      </c>
      <c r="AF81" s="132">
        <v>25.917999999999999</v>
      </c>
      <c r="AG81" s="70">
        <v>27.494</v>
      </c>
      <c r="AH81" s="132">
        <v>27.494</v>
      </c>
      <c r="AI81" s="132">
        <v>27.710999999999999</v>
      </c>
      <c r="AJ81" s="132">
        <v>27.710999999999999</v>
      </c>
      <c r="AK81" s="132">
        <v>27.710999999999999</v>
      </c>
      <c r="AM81" s="213">
        <f>AE81+AF81+AG81+AH81+AI81+AJ81</f>
        <v>160.00799999999998</v>
      </c>
    </row>
    <row r="82" spans="1:39" s="8" customFormat="1" ht="43.15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68</v>
      </c>
      <c r="T82" s="9" t="s">
        <v>135</v>
      </c>
      <c r="U82" s="188" t="s">
        <v>58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70">
        <v>3756.46</v>
      </c>
      <c r="AF82" s="70">
        <v>3603.4969999999998</v>
      </c>
      <c r="AG82" s="70">
        <v>3484.9</v>
      </c>
      <c r="AH82" s="67">
        <v>3542.3</v>
      </c>
      <c r="AI82" s="70">
        <v>3400</v>
      </c>
      <c r="AJ82" s="70">
        <f t="shared" ref="AH82:AJ83" si="10">AI82</f>
        <v>3400</v>
      </c>
      <c r="AK82" s="132"/>
      <c r="AM82" s="213">
        <f>AE82+AF82+AG82+AH82+AI82+AJ82</f>
        <v>21187.156999999999</v>
      </c>
    </row>
    <row r="83" spans="1:39" s="8" customFormat="1" ht="36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323</v>
      </c>
      <c r="U83" s="131" t="s">
        <v>83</v>
      </c>
      <c r="V83" s="132" t="s">
        <v>80</v>
      </c>
      <c r="W83" s="132" t="s">
        <v>80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76">
        <v>1</v>
      </c>
      <c r="AF83" s="76">
        <v>1</v>
      </c>
      <c r="AG83" s="76">
        <v>1</v>
      </c>
      <c r="AH83" s="76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68</v>
      </c>
      <c r="T84" s="9" t="s">
        <v>162</v>
      </c>
      <c r="U84" s="131" t="s">
        <v>58</v>
      </c>
      <c r="V84" s="252">
        <v>3</v>
      </c>
      <c r="W84" s="253">
        <v>0</v>
      </c>
      <c r="X84" s="254">
        <v>3</v>
      </c>
      <c r="Y84" s="255">
        <v>3</v>
      </c>
      <c r="Z84" s="71" t="s">
        <v>80</v>
      </c>
      <c r="AA84" s="71" t="s">
        <v>80</v>
      </c>
      <c r="AB84" s="76">
        <f>SUM(V84:AA84)</f>
        <v>9</v>
      </c>
      <c r="AC84" s="133"/>
      <c r="AD84" s="133"/>
      <c r="AE84" s="70">
        <v>346.12</v>
      </c>
      <c r="AF84" s="70">
        <v>1546.8969999999999</v>
      </c>
      <c r="AG84" s="70">
        <v>626</v>
      </c>
      <c r="AH84" s="70">
        <v>0</v>
      </c>
      <c r="AI84" s="70">
        <v>0</v>
      </c>
      <c r="AJ84" s="70">
        <v>0</v>
      </c>
      <c r="AK84" s="132"/>
      <c r="AM84" s="213"/>
    </row>
    <row r="85" spans="1:39" s="8" customFormat="1" ht="31.5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163</v>
      </c>
      <c r="U85" s="188" t="s">
        <v>46</v>
      </c>
      <c r="V85" s="252">
        <v>3</v>
      </c>
      <c r="W85" s="253">
        <v>0</v>
      </c>
      <c r="X85" s="254">
        <v>3</v>
      </c>
      <c r="Y85" s="255">
        <v>3</v>
      </c>
      <c r="Z85" s="71" t="s">
        <v>80</v>
      </c>
      <c r="AA85" s="71" t="s">
        <v>80</v>
      </c>
      <c r="AB85" s="76">
        <f>SUM(V85:AA85)</f>
        <v>9</v>
      </c>
      <c r="AC85" s="133"/>
      <c r="AD85" s="133"/>
      <c r="AE85" s="76">
        <v>3</v>
      </c>
      <c r="AF85" s="76">
        <v>3</v>
      </c>
      <c r="AG85" s="76">
        <v>3</v>
      </c>
      <c r="AH85" s="70" t="s">
        <v>80</v>
      </c>
      <c r="AI85" s="70" t="s">
        <v>80</v>
      </c>
      <c r="AJ85" s="70" t="s">
        <v>80</v>
      </c>
      <c r="AK85" s="49">
        <v>3</v>
      </c>
      <c r="AM85" s="213"/>
    </row>
    <row r="86" spans="1:39" s="8" customFormat="1" ht="30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66</v>
      </c>
      <c r="T86" s="9" t="s">
        <v>130</v>
      </c>
      <c r="U86" s="188" t="s">
        <v>58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70">
        <v>292.94</v>
      </c>
      <c r="AF86" s="70">
        <v>490.00700000000001</v>
      </c>
      <c r="AG86" s="70">
        <v>762.3</v>
      </c>
      <c r="AH86" s="67">
        <v>110.8</v>
      </c>
      <c r="AI86" s="70">
        <v>0</v>
      </c>
      <c r="AJ86" s="70">
        <v>0</v>
      </c>
      <c r="AK86" s="132"/>
      <c r="AM86" s="213">
        <f>AE86+AF86+AG86+AH86+AI86+AJ86</f>
        <v>1656.0469999999998</v>
      </c>
    </row>
    <row r="87" spans="1:39" s="8" customFormat="1" ht="34.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324</v>
      </c>
      <c r="U87" s="131" t="s">
        <v>46</v>
      </c>
      <c r="V87" s="132" t="s">
        <v>80</v>
      </c>
      <c r="W87" s="132" t="s">
        <v>80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76">
        <v>1</v>
      </c>
      <c r="AG87" s="76">
        <v>3</v>
      </c>
      <c r="AH87" s="76">
        <v>1</v>
      </c>
      <c r="AI87" s="70" t="s">
        <v>80</v>
      </c>
      <c r="AJ87" s="70" t="s">
        <v>80</v>
      </c>
      <c r="AK87" s="76">
        <v>3</v>
      </c>
      <c r="AM87" s="213"/>
    </row>
    <row r="88" spans="1:39" s="8" customFormat="1" ht="30.75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66</v>
      </c>
      <c r="T88" s="9" t="s">
        <v>131</v>
      </c>
      <c r="U88" s="188" t="s">
        <v>58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70">
        <v>158</v>
      </c>
      <c r="AF88" s="70">
        <v>143</v>
      </c>
      <c r="AG88" s="70">
        <v>60.3</v>
      </c>
      <c r="AH88" s="67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661.3</v>
      </c>
    </row>
    <row r="89" spans="1:39" s="8" customFormat="1" ht="32.2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0</v>
      </c>
      <c r="U89" s="131" t="s">
        <v>46</v>
      </c>
      <c r="V89" s="132" t="s">
        <v>80</v>
      </c>
      <c r="W89" s="132" t="s">
        <v>80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76">
        <v>3</v>
      </c>
      <c r="AG89" s="76">
        <v>3</v>
      </c>
      <c r="AH89" s="76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66</v>
      </c>
      <c r="T90" s="51" t="s">
        <v>208</v>
      </c>
      <c r="U90" s="131" t="s">
        <v>58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70">
        <v>61.2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308</v>
      </c>
      <c r="U91" s="131" t="s">
        <v>46</v>
      </c>
      <c r="V91" s="132" t="s">
        <v>80</v>
      </c>
      <c r="W91" s="132" t="s">
        <v>80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70" t="s">
        <v>80</v>
      </c>
      <c r="AG91" s="70" t="s">
        <v>80</v>
      </c>
      <c r="AH91" s="70" t="s">
        <v>80</v>
      </c>
      <c r="AI91" s="70" t="s">
        <v>80</v>
      </c>
      <c r="AJ91" s="70" t="s">
        <v>80</v>
      </c>
      <c r="AK91" s="75">
        <f>AE91</f>
        <v>79</v>
      </c>
      <c r="AM91" s="213"/>
    </row>
    <row r="92" spans="1:39" s="8" customFormat="1" ht="34.5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66</v>
      </c>
      <c r="T92" s="51" t="s">
        <v>143</v>
      </c>
      <c r="U92" s="188" t="s">
        <v>58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70">
        <v>320</v>
      </c>
      <c r="AG92" s="70">
        <v>127.3</v>
      </c>
      <c r="AH92" s="67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</v>
      </c>
      <c r="U93" s="131" t="s">
        <v>46</v>
      </c>
      <c r="V93" s="132" t="s">
        <v>80</v>
      </c>
      <c r="W93" s="132" t="s">
        <v>80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76">
        <v>1</v>
      </c>
      <c r="AG93" s="76">
        <v>3</v>
      </c>
      <c r="AH93" s="76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9" customHeight="1">
      <c r="A94" s="263"/>
      <c r="B94" s="263"/>
      <c r="C94" s="55">
        <v>6</v>
      </c>
      <c r="D94" s="55">
        <v>5</v>
      </c>
      <c r="E94" s="55">
        <v>6</v>
      </c>
      <c r="F94" s="55">
        <v>0</v>
      </c>
      <c r="G94" s="55">
        <v>8</v>
      </c>
      <c r="H94" s="55">
        <v>0</v>
      </c>
      <c r="I94" s="55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 t="s">
        <v>181</v>
      </c>
      <c r="P94" s="55">
        <v>0</v>
      </c>
      <c r="Q94" s="92">
        <v>6</v>
      </c>
      <c r="R94" s="92">
        <v>8</v>
      </c>
      <c r="S94" s="48" t="s">
        <v>68</v>
      </c>
      <c r="T94" s="145" t="s">
        <v>272</v>
      </c>
      <c r="U94" s="131" t="s">
        <v>58</v>
      </c>
      <c r="V94" s="132" t="s">
        <v>80</v>
      </c>
      <c r="W94" s="132" t="s">
        <v>80</v>
      </c>
      <c r="X94" s="132" t="s">
        <v>80</v>
      </c>
      <c r="Y94" s="102">
        <v>192.1</v>
      </c>
      <c r="Z94" s="132" t="s">
        <v>80</v>
      </c>
      <c r="AA94" s="132" t="s">
        <v>80</v>
      </c>
      <c r="AB94" s="132" t="s">
        <v>80</v>
      </c>
      <c r="AC94" s="13">
        <v>2019</v>
      </c>
      <c r="AD94" s="247"/>
      <c r="AE94" s="70">
        <v>52.59</v>
      </c>
      <c r="AF94" s="70">
        <v>68.177999999999997</v>
      </c>
      <c r="AG94" s="70">
        <v>67.099999999999994</v>
      </c>
      <c r="AH94" s="70">
        <v>0</v>
      </c>
      <c r="AI94" s="70">
        <v>0</v>
      </c>
      <c r="AJ94" s="70">
        <v>0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273</v>
      </c>
      <c r="U95" s="131" t="s">
        <v>58</v>
      </c>
      <c r="V95" s="132" t="s">
        <v>80</v>
      </c>
      <c r="W95" s="132" t="s">
        <v>80</v>
      </c>
      <c r="X95" s="132" t="s">
        <v>80</v>
      </c>
      <c r="Y95" s="132">
        <v>18.739999999999998</v>
      </c>
      <c r="Z95" s="132" t="s">
        <v>80</v>
      </c>
      <c r="AA95" s="132" t="s">
        <v>80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70">
        <v>27.494</v>
      </c>
      <c r="AH95" s="70" t="s">
        <v>80</v>
      </c>
      <c r="AI95" s="70" t="s">
        <v>80</v>
      </c>
      <c r="AJ95" s="70" t="s">
        <v>80</v>
      </c>
      <c r="AK95" s="70">
        <v>27.710999999999999</v>
      </c>
    </row>
    <row r="96" spans="1:39" s="8" customFormat="1" ht="32.25" customHeight="1">
      <c r="A96" s="263"/>
      <c r="B96" s="263"/>
      <c r="C96" s="55">
        <v>6</v>
      </c>
      <c r="D96" s="55">
        <v>5</v>
      </c>
      <c r="E96" s="55">
        <v>6</v>
      </c>
      <c r="F96" s="55">
        <v>0</v>
      </c>
      <c r="G96" s="55">
        <v>8</v>
      </c>
      <c r="H96" s="55">
        <v>0</v>
      </c>
      <c r="I96" s="55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275</v>
      </c>
      <c r="U96" s="131" t="s">
        <v>58</v>
      </c>
      <c r="V96" s="132" t="s">
        <v>80</v>
      </c>
      <c r="W96" s="132" t="s">
        <v>80</v>
      </c>
      <c r="X96" s="132" t="s">
        <v>80</v>
      </c>
      <c r="Y96" s="102">
        <v>1920.9960000000001</v>
      </c>
      <c r="Z96" s="132" t="s">
        <v>80</v>
      </c>
      <c r="AA96" s="132" t="s">
        <v>80</v>
      </c>
      <c r="AB96" s="132" t="s">
        <v>80</v>
      </c>
      <c r="AC96" s="13">
        <v>2019</v>
      </c>
      <c r="AD96" s="130"/>
      <c r="AE96" s="70">
        <v>5257.3</v>
      </c>
      <c r="AF96" s="70">
        <v>6817.3940000000002</v>
      </c>
      <c r="AG96" s="70">
        <v>6714.1</v>
      </c>
      <c r="AH96" s="67">
        <v>6808.7</v>
      </c>
      <c r="AI96" s="70">
        <v>6808.7</v>
      </c>
      <c r="AJ96" s="70">
        <f>AI96</f>
        <v>6808.7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274</v>
      </c>
      <c r="U97" s="131" t="s">
        <v>58</v>
      </c>
      <c r="V97" s="132" t="s">
        <v>80</v>
      </c>
      <c r="W97" s="132" t="s">
        <v>80</v>
      </c>
      <c r="X97" s="132" t="s">
        <v>80</v>
      </c>
      <c r="Y97" s="132">
        <v>18.739999999999998</v>
      </c>
      <c r="Z97" s="132" t="s">
        <v>80</v>
      </c>
      <c r="AA97" s="132" t="s">
        <v>80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27.710999999999999</v>
      </c>
      <c r="AH97" s="70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66</v>
      </c>
      <c r="T98" s="51" t="s">
        <v>195</v>
      </c>
      <c r="U98" s="131" t="s">
        <v>58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70">
        <v>0</v>
      </c>
      <c r="AF98" s="70">
        <v>200</v>
      </c>
      <c r="AG98" s="70">
        <v>99.5</v>
      </c>
      <c r="AH98" s="67">
        <v>680</v>
      </c>
      <c r="AI98" s="70">
        <v>100</v>
      </c>
      <c r="AJ98" s="70">
        <v>100</v>
      </c>
      <c r="AK98" s="132"/>
      <c r="AM98" s="213">
        <f>AE98+AF98+AG98+AH98+AI98+AJ98</f>
        <v>1179.5</v>
      </c>
    </row>
    <row r="99" spans="1:39" s="8" customFormat="1" ht="33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190</v>
      </c>
      <c r="U99" s="131" t="s">
        <v>46</v>
      </c>
      <c r="V99" s="132" t="s">
        <v>80</v>
      </c>
      <c r="W99" s="132" t="s">
        <v>80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80</v>
      </c>
      <c r="AF99" s="76">
        <v>3</v>
      </c>
      <c r="AG99" s="76">
        <v>3</v>
      </c>
      <c r="AH99" s="76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66</v>
      </c>
      <c r="T100" s="9" t="s">
        <v>224</v>
      </c>
      <c r="U100" s="188" t="s">
        <v>58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70">
        <v>0</v>
      </c>
      <c r="AF100" s="70">
        <v>358.50700000000001</v>
      </c>
      <c r="AG100" s="70">
        <v>0</v>
      </c>
      <c r="AH100" s="70">
        <v>0</v>
      </c>
      <c r="AI100" s="70">
        <v>0</v>
      </c>
      <c r="AJ100" s="70">
        <v>0</v>
      </c>
      <c r="AK100" s="132"/>
      <c r="AM100" s="213">
        <f>AE100+AF100+AG100+AH100+AI100+AJ100</f>
        <v>358.50700000000001</v>
      </c>
    </row>
    <row r="101" spans="1:39" s="8" customFormat="1" ht="31.9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225</v>
      </c>
      <c r="U101" s="131" t="s">
        <v>46</v>
      </c>
      <c r="V101" s="132" t="s">
        <v>80</v>
      </c>
      <c r="W101" s="132" t="s">
        <v>80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80</v>
      </c>
      <c r="AF101" s="76">
        <v>1</v>
      </c>
      <c r="AG101" s="76" t="s">
        <v>80</v>
      </c>
      <c r="AH101" s="76" t="s">
        <v>80</v>
      </c>
      <c r="AI101" s="76" t="s">
        <v>80</v>
      </c>
      <c r="AJ101" s="76" t="s">
        <v>80</v>
      </c>
      <c r="AK101" s="76">
        <v>1</v>
      </c>
      <c r="AM101" s="213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111</v>
      </c>
      <c r="U102" s="129" t="s">
        <v>58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147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</v>
      </c>
      <c r="AJ102" s="147">
        <f>AJ107+AJ111+AJ109+AJ116+AJ118+AJ120+AJ122+AJ124+AJ126+AJ128+AJ130+AJ132+AJ134</f>
        <v>6913.2</v>
      </c>
      <c r="AK102" s="231"/>
      <c r="AM102" s="213">
        <f>AE102+AF102+AG102+AH102+AI102+AJ102</f>
        <v>42846.376999999993</v>
      </c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125</v>
      </c>
      <c r="U103" s="188" t="s">
        <v>46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76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159</v>
      </c>
      <c r="U104" s="188" t="s">
        <v>46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76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160</v>
      </c>
      <c r="U105" s="188" t="s">
        <v>47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76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161</v>
      </c>
      <c r="U106" s="188" t="s">
        <v>47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76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5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65</v>
      </c>
      <c r="T107" s="210" t="s">
        <v>276</v>
      </c>
      <c r="U107" s="188" t="s">
        <v>58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70">
        <v>2847.8</v>
      </c>
      <c r="AF107" s="70">
        <v>2740.3150000000001</v>
      </c>
      <c r="AG107" s="70">
        <v>2999.7</v>
      </c>
      <c r="AH107" s="67">
        <v>2830.1</v>
      </c>
      <c r="AI107" s="70">
        <f>AH107</f>
        <v>2830.1</v>
      </c>
      <c r="AJ107" s="70">
        <f>AI107</f>
        <v>2830.1</v>
      </c>
      <c r="AK107" s="132"/>
      <c r="AM107" s="213">
        <f t="shared" ref="AM107:AM113" si="11">AE107+AF107+AG107+AH107+AI107+AJ107</f>
        <v>17078.114999999998</v>
      </c>
    </row>
    <row r="108" spans="1:39" s="8" customFormat="1" ht="32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</v>
      </c>
      <c r="U108" s="188" t="s">
        <v>58</v>
      </c>
      <c r="V108" s="132" t="s">
        <v>80</v>
      </c>
      <c r="W108" s="132" t="s">
        <v>80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132">
        <v>23.68</v>
      </c>
      <c r="AF108" s="132">
        <v>25.917999999999999</v>
      </c>
      <c r="AG108" s="70">
        <v>27.494</v>
      </c>
      <c r="AH108" s="132">
        <v>27.494</v>
      </c>
      <c r="AI108" s="132">
        <v>27.710999999999999</v>
      </c>
      <c r="AJ108" s="132">
        <v>27.710999999999999</v>
      </c>
      <c r="AK108" s="132">
        <v>27.710999999999999</v>
      </c>
      <c r="AM108" s="213">
        <f t="shared" si="11"/>
        <v>160.00799999999998</v>
      </c>
    </row>
    <row r="109" spans="1:39" s="8" customFormat="1" ht="47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65</v>
      </c>
      <c r="T109" s="9" t="s">
        <v>134</v>
      </c>
      <c r="U109" s="131" t="s">
        <v>58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70">
        <v>1094.95</v>
      </c>
      <c r="AF109" s="70">
        <v>941.38199999999995</v>
      </c>
      <c r="AG109" s="70">
        <v>898.3</v>
      </c>
      <c r="AH109" s="67">
        <v>789.3</v>
      </c>
      <c r="AI109" s="70">
        <v>850</v>
      </c>
      <c r="AJ109" s="70">
        <f>AI109</f>
        <v>850</v>
      </c>
      <c r="AK109" s="132"/>
      <c r="AM109" s="213">
        <f t="shared" si="11"/>
        <v>5423.9319999999998</v>
      </c>
    </row>
    <row r="110" spans="1:39" s="8" customFormat="1" ht="35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3</v>
      </c>
      <c r="U110" s="131" t="s">
        <v>83</v>
      </c>
      <c r="V110" s="132" t="s">
        <v>80</v>
      </c>
      <c r="W110" s="132" t="s">
        <v>80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75">
        <v>1</v>
      </c>
      <c r="AG110" s="75">
        <v>1</v>
      </c>
      <c r="AH110" s="75">
        <v>1</v>
      </c>
      <c r="AI110" s="75">
        <v>1</v>
      </c>
      <c r="AJ110" s="75">
        <v>1</v>
      </c>
      <c r="AK110" s="75">
        <v>1</v>
      </c>
      <c r="AM110" s="213">
        <f t="shared" si="11"/>
        <v>6</v>
      </c>
    </row>
    <row r="111" spans="1:39" s="8" customFormat="1" ht="35.2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65</v>
      </c>
      <c r="T111" s="210" t="s">
        <v>126</v>
      </c>
      <c r="U111" s="131" t="s">
        <v>58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70">
        <v>336</v>
      </c>
      <c r="AF111" s="70">
        <v>351</v>
      </c>
      <c r="AG111" s="70">
        <v>291</v>
      </c>
      <c r="AH111" s="67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1"/>
        <v>1851</v>
      </c>
    </row>
    <row r="112" spans="1:39" s="8" customFormat="1" ht="33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309</v>
      </c>
      <c r="U112" s="188" t="s">
        <v>46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76">
        <v>30</v>
      </c>
      <c r="AG112" s="76">
        <v>30</v>
      </c>
      <c r="AH112" s="76">
        <v>30</v>
      </c>
      <c r="AI112" s="76">
        <v>30</v>
      </c>
      <c r="AJ112" s="76">
        <v>30</v>
      </c>
      <c r="AK112" s="76">
        <v>180</v>
      </c>
      <c r="AM112" s="213">
        <f t="shared" si="11"/>
        <v>180</v>
      </c>
    </row>
    <row r="113" spans="1:39" s="8" customFormat="1" ht="31.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153</v>
      </c>
      <c r="U113" s="188" t="s">
        <v>46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76">
        <v>240</v>
      </c>
      <c r="AG113" s="76">
        <v>240</v>
      </c>
      <c r="AH113" s="76">
        <v>240</v>
      </c>
      <c r="AI113" s="76">
        <v>240</v>
      </c>
      <c r="AJ113" s="76">
        <v>240</v>
      </c>
      <c r="AK113" s="76">
        <v>1440</v>
      </c>
      <c r="AM113" s="213">
        <f t="shared" si="11"/>
        <v>1440</v>
      </c>
    </row>
    <row r="114" spans="1:39" s="8" customFormat="1" ht="32.25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43">
        <v>2</v>
      </c>
      <c r="O114" s="37">
        <v>2</v>
      </c>
      <c r="P114" s="37">
        <v>3</v>
      </c>
      <c r="Q114" s="38">
        <v>0</v>
      </c>
      <c r="R114" s="38">
        <v>9</v>
      </c>
      <c r="S114" s="38" t="s">
        <v>65</v>
      </c>
      <c r="T114" s="34" t="s">
        <v>144</v>
      </c>
      <c r="U114" s="131" t="s">
        <v>58</v>
      </c>
      <c r="V114" s="252">
        <v>3</v>
      </c>
      <c r="W114" s="253">
        <v>0</v>
      </c>
      <c r="X114" s="254">
        <v>3</v>
      </c>
      <c r="Y114" s="255">
        <v>3</v>
      </c>
      <c r="Z114" s="71" t="s">
        <v>80</v>
      </c>
      <c r="AA114" s="71" t="s">
        <v>80</v>
      </c>
      <c r="AB114" s="76">
        <f>SUM(V114:AA114)</f>
        <v>9</v>
      </c>
      <c r="AC114" s="133"/>
      <c r="AD114" s="133"/>
      <c r="AE114" s="70">
        <v>0</v>
      </c>
      <c r="AF114" s="70">
        <v>0</v>
      </c>
      <c r="AG114" s="70">
        <v>682</v>
      </c>
      <c r="AH114" s="67">
        <v>500</v>
      </c>
      <c r="AI114" s="70">
        <v>0</v>
      </c>
      <c r="AJ114" s="70">
        <v>0</v>
      </c>
      <c r="AK114" s="132"/>
      <c r="AM114" s="213"/>
    </row>
    <row r="115" spans="1:39" s="8" customFormat="1" ht="31.5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164</v>
      </c>
      <c r="U115" s="188" t="s">
        <v>46</v>
      </c>
      <c r="V115" s="252">
        <v>3</v>
      </c>
      <c r="W115" s="253">
        <v>0</v>
      </c>
      <c r="X115" s="254">
        <v>3</v>
      </c>
      <c r="Y115" s="255">
        <v>3</v>
      </c>
      <c r="Z115" s="71" t="s">
        <v>80</v>
      </c>
      <c r="AA115" s="71" t="s">
        <v>80</v>
      </c>
      <c r="AB115" s="76">
        <f>SUM(V115:AA115)</f>
        <v>9</v>
      </c>
      <c r="AC115" s="133"/>
      <c r="AD115" s="133"/>
      <c r="AE115" s="76" t="s">
        <v>80</v>
      </c>
      <c r="AF115" s="76" t="s">
        <v>80</v>
      </c>
      <c r="AG115" s="75">
        <v>1</v>
      </c>
      <c r="AH115" s="75">
        <v>1</v>
      </c>
      <c r="AI115" s="70" t="s">
        <v>80</v>
      </c>
      <c r="AJ115" s="70" t="s">
        <v>80</v>
      </c>
      <c r="AK115" s="49">
        <v>2</v>
      </c>
      <c r="AM115" s="213"/>
    </row>
    <row r="116" spans="1:39" s="8" customFormat="1" ht="30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65</v>
      </c>
      <c r="T116" s="9" t="s">
        <v>132</v>
      </c>
      <c r="U116" s="188" t="s">
        <v>58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70">
        <v>0</v>
      </c>
      <c r="AF116" s="70">
        <v>685.7</v>
      </c>
      <c r="AG116" s="70">
        <v>65</v>
      </c>
      <c r="AH116" s="67">
        <v>330</v>
      </c>
      <c r="AI116" s="70">
        <v>0</v>
      </c>
      <c r="AJ116" s="70">
        <f>AI116</f>
        <v>0</v>
      </c>
      <c r="AK116" s="132"/>
      <c r="AM116" s="213">
        <f>AE116+AF116+AG116+AH116+AI116+AJ116</f>
        <v>1080.7</v>
      </c>
    </row>
    <row r="117" spans="1:39" s="8" customFormat="1" ht="29.2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277</v>
      </c>
      <c r="U117" s="131" t="s">
        <v>46</v>
      </c>
      <c r="V117" s="132" t="s">
        <v>80</v>
      </c>
      <c r="W117" s="132" t="s">
        <v>80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132" t="s">
        <v>80</v>
      </c>
      <c r="AF117" s="75">
        <v>2</v>
      </c>
      <c r="AG117" s="75">
        <v>1</v>
      </c>
      <c r="AH117" s="75">
        <v>1</v>
      </c>
      <c r="AI117" s="70" t="s">
        <v>80</v>
      </c>
      <c r="AJ117" s="70" t="s">
        <v>80</v>
      </c>
      <c r="AK117" s="75">
        <v>4</v>
      </c>
      <c r="AM117" s="213" t="e">
        <f>AE117+AF117+AG117+AH117+AI117+AJ117</f>
        <v>#VALUE!</v>
      </c>
    </row>
    <row r="118" spans="1:39" s="8" customFormat="1" ht="33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65</v>
      </c>
      <c r="T118" s="9" t="s">
        <v>133</v>
      </c>
      <c r="U118" s="188" t="s">
        <v>58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70">
        <v>101.2</v>
      </c>
      <c r="AF118" s="70">
        <v>100</v>
      </c>
      <c r="AG118" s="70">
        <v>35</v>
      </c>
      <c r="AH118" s="67">
        <v>100</v>
      </c>
      <c r="AI118" s="70">
        <v>44.9</v>
      </c>
      <c r="AJ118" s="70">
        <v>48.9</v>
      </c>
      <c r="AK118" s="132"/>
      <c r="AM118" s="213">
        <f>AE118+AF118+AG118+AH118+AI118+AJ118</f>
        <v>429.99999999999994</v>
      </c>
    </row>
    <row r="119" spans="1:39" s="8" customFormat="1" ht="31.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4</v>
      </c>
      <c r="U119" s="131" t="s">
        <v>46</v>
      </c>
      <c r="V119" s="132" t="s">
        <v>80</v>
      </c>
      <c r="W119" s="132" t="s">
        <v>80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75">
        <v>2</v>
      </c>
      <c r="AG119" s="75">
        <v>2</v>
      </c>
      <c r="AH119" s="75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65</v>
      </c>
      <c r="T120" s="51" t="s">
        <v>278</v>
      </c>
      <c r="U120" s="131" t="s">
        <v>58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70">
        <v>12.8</v>
      </c>
      <c r="AF120" s="70">
        <v>0</v>
      </c>
      <c r="AG120" s="70">
        <v>0</v>
      </c>
      <c r="AH120" s="70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279</v>
      </c>
      <c r="U121" s="131" t="s">
        <v>46</v>
      </c>
      <c r="V121" s="132" t="s">
        <v>80</v>
      </c>
      <c r="W121" s="132" t="s">
        <v>80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76">
        <v>18</v>
      </c>
      <c r="AF121" s="70" t="s">
        <v>80</v>
      </c>
      <c r="AG121" s="70" t="s">
        <v>80</v>
      </c>
      <c r="AH121" s="70" t="s">
        <v>80</v>
      </c>
      <c r="AI121" s="70" t="s">
        <v>80</v>
      </c>
      <c r="AJ121" s="70" t="s">
        <v>80</v>
      </c>
      <c r="AK121" s="75">
        <v>18</v>
      </c>
      <c r="AM121" s="213"/>
    </row>
    <row r="122" spans="1:39" s="8" customFormat="1" ht="30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65</v>
      </c>
      <c r="T122" s="51" t="s">
        <v>154</v>
      </c>
      <c r="U122" s="188" t="s">
        <v>58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70">
        <v>100</v>
      </c>
      <c r="AF122" s="70">
        <v>0</v>
      </c>
      <c r="AG122" s="70">
        <v>84</v>
      </c>
      <c r="AH122" s="67">
        <v>100.2</v>
      </c>
      <c r="AI122" s="70">
        <v>50</v>
      </c>
      <c r="AJ122" s="70">
        <f>AI122</f>
        <v>50</v>
      </c>
      <c r="AK122" s="132"/>
      <c r="AM122" s="213">
        <f>AE122+AF122+AG122+AH122+AI122+AJ122</f>
        <v>384.2</v>
      </c>
    </row>
    <row r="123" spans="1:39" s="8" customFormat="1" ht="30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5</v>
      </c>
      <c r="U123" s="131" t="s">
        <v>46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76">
        <v>1</v>
      </c>
      <c r="AF123" s="70" t="s">
        <v>80</v>
      </c>
      <c r="AG123" s="76">
        <v>1</v>
      </c>
      <c r="AH123" s="76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customHeight="1">
      <c r="A124" s="263"/>
      <c r="B124" s="263"/>
      <c r="C124" s="55">
        <v>6</v>
      </c>
      <c r="D124" s="55">
        <v>5</v>
      </c>
      <c r="E124" s="55">
        <v>6</v>
      </c>
      <c r="F124" s="55">
        <v>0</v>
      </c>
      <c r="G124" s="55">
        <v>8</v>
      </c>
      <c r="H124" s="55">
        <v>0</v>
      </c>
      <c r="I124" s="55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 t="s">
        <v>181</v>
      </c>
      <c r="P124" s="55">
        <v>0</v>
      </c>
      <c r="Q124" s="92">
        <v>6</v>
      </c>
      <c r="R124" s="92">
        <v>8</v>
      </c>
      <c r="S124" s="48" t="s">
        <v>65</v>
      </c>
      <c r="T124" s="51" t="s">
        <v>315</v>
      </c>
      <c r="U124" s="188" t="s">
        <v>58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70">
        <v>16.100000000000001</v>
      </c>
      <c r="AF124" s="70">
        <v>14.183</v>
      </c>
      <c r="AG124" s="70">
        <v>18.2</v>
      </c>
      <c r="AH124" s="70">
        <v>0</v>
      </c>
      <c r="AI124" s="70">
        <f>AH124</f>
        <v>0</v>
      </c>
      <c r="AJ124" s="70">
        <f>AI124</f>
        <v>0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6</v>
      </c>
      <c r="U125" s="188" t="s">
        <v>58</v>
      </c>
      <c r="V125" s="132" t="s">
        <v>80</v>
      </c>
      <c r="W125" s="132" t="s">
        <v>80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132">
        <v>23.68</v>
      </c>
      <c r="AF125" s="132">
        <v>25.917999999999999</v>
      </c>
      <c r="AG125" s="70">
        <v>27.494</v>
      </c>
      <c r="AH125" s="70" t="s">
        <v>80</v>
      </c>
      <c r="AI125" s="70" t="s">
        <v>80</v>
      </c>
      <c r="AJ125" s="70" t="s">
        <v>80</v>
      </c>
      <c r="AK125" s="70">
        <v>27.710999999999999</v>
      </c>
    </row>
    <row r="126" spans="1:39" s="8" customFormat="1" ht="34.5" customHeight="1">
      <c r="A126" s="263"/>
      <c r="B126" s="263"/>
      <c r="C126" s="55">
        <v>6</v>
      </c>
      <c r="D126" s="55">
        <v>5</v>
      </c>
      <c r="E126" s="55">
        <v>6</v>
      </c>
      <c r="F126" s="55">
        <v>0</v>
      </c>
      <c r="G126" s="55">
        <v>8</v>
      </c>
      <c r="H126" s="55">
        <v>0</v>
      </c>
      <c r="I126" s="55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280</v>
      </c>
      <c r="U126" s="131" t="s">
        <v>58</v>
      </c>
      <c r="V126" s="132" t="s">
        <v>80</v>
      </c>
      <c r="W126" s="132" t="s">
        <v>80</v>
      </c>
      <c r="X126" s="132" t="s">
        <v>80</v>
      </c>
      <c r="Y126" s="102">
        <v>937.4</v>
      </c>
      <c r="Z126" s="132" t="s">
        <v>80</v>
      </c>
      <c r="AA126" s="132" t="s">
        <v>80</v>
      </c>
      <c r="AB126" s="132" t="s">
        <v>80</v>
      </c>
      <c r="AC126" s="13">
        <v>2019</v>
      </c>
      <c r="AD126" s="130"/>
      <c r="AE126" s="70">
        <v>1606.57</v>
      </c>
      <c r="AF126" s="70">
        <v>1503.1769999999999</v>
      </c>
      <c r="AG126" s="70">
        <v>1814.6</v>
      </c>
      <c r="AH126" s="67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234</v>
      </c>
      <c r="U127" s="131" t="s">
        <v>58</v>
      </c>
      <c r="V127" s="132" t="s">
        <v>80</v>
      </c>
      <c r="W127" s="132" t="s">
        <v>80</v>
      </c>
      <c r="X127" s="132" t="s">
        <v>80</v>
      </c>
      <c r="Y127" s="132">
        <v>18.739999999999998</v>
      </c>
      <c r="Z127" s="132" t="s">
        <v>80</v>
      </c>
      <c r="AA127" s="132" t="s">
        <v>80</v>
      </c>
      <c r="AB127" s="132">
        <f>Y127</f>
        <v>18.739999999999998</v>
      </c>
      <c r="AC127" s="13"/>
      <c r="AD127" s="130"/>
      <c r="AE127" s="132">
        <v>23.68</v>
      </c>
      <c r="AF127" s="132">
        <v>25.917999999999999</v>
      </c>
      <c r="AG127" s="70">
        <v>27.494</v>
      </c>
      <c r="AH127" s="70">
        <v>27.494</v>
      </c>
      <c r="AI127" s="70">
        <v>27.710999999999999</v>
      </c>
      <c r="AJ127" s="70">
        <v>27.710999999999999</v>
      </c>
      <c r="AK127" s="70">
        <v>27.710999999999999</v>
      </c>
      <c r="AL127" s="284">
        <v>27.710999999999999</v>
      </c>
    </row>
    <row r="128" spans="1:39" s="8" customFormat="1" ht="33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65</v>
      </c>
      <c r="T128" s="9" t="s">
        <v>196</v>
      </c>
      <c r="U128" s="188" t="s">
        <v>58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70">
        <v>0</v>
      </c>
      <c r="AF128" s="70">
        <v>74.400000000000006</v>
      </c>
      <c r="AG128" s="70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9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215</v>
      </c>
      <c r="U129" s="131" t="s">
        <v>46</v>
      </c>
      <c r="V129" s="132" t="s">
        <v>80</v>
      </c>
      <c r="W129" s="132" t="s">
        <v>80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80</v>
      </c>
      <c r="AF129" s="76">
        <v>1</v>
      </c>
      <c r="AG129" s="70" t="s">
        <v>80</v>
      </c>
      <c r="AH129" s="70" t="s">
        <v>80</v>
      </c>
      <c r="AI129" s="70" t="s">
        <v>80</v>
      </c>
      <c r="AJ129" s="70" t="s">
        <v>80</v>
      </c>
      <c r="AK129" s="75">
        <v>1</v>
      </c>
      <c r="AM129" s="213" t="e">
        <f>AE129+AF129+AG129+AH129+AI129+AJ129</f>
        <v>#VALUE!</v>
      </c>
    </row>
    <row r="130" spans="1:39" s="8" customFormat="1" ht="36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65</v>
      </c>
      <c r="T130" s="51" t="s">
        <v>191</v>
      </c>
      <c r="U130" s="131" t="s">
        <v>58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70">
        <v>0</v>
      </c>
      <c r="AF130" s="70">
        <v>100</v>
      </c>
      <c r="AG130" s="70">
        <v>0</v>
      </c>
      <c r="AH130" s="67">
        <v>580</v>
      </c>
      <c r="AI130" s="70">
        <v>100</v>
      </c>
      <c r="AJ130" s="70">
        <v>100</v>
      </c>
      <c r="AK130" s="132"/>
      <c r="AM130" s="213">
        <f>AE130+AF130+AG130+AH130+AI130+AJ130</f>
        <v>880</v>
      </c>
    </row>
    <row r="131" spans="1:39" s="8" customFormat="1" ht="33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200</v>
      </c>
      <c r="U131" s="131" t="s">
        <v>46</v>
      </c>
      <c r="V131" s="132" t="s">
        <v>80</v>
      </c>
      <c r="W131" s="132" t="s">
        <v>80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80</v>
      </c>
      <c r="AF131" s="76">
        <v>2</v>
      </c>
      <c r="AG131" s="70" t="s">
        <v>80</v>
      </c>
      <c r="AH131" s="76">
        <v>2</v>
      </c>
      <c r="AI131" s="76">
        <v>2</v>
      </c>
      <c r="AJ131" s="76">
        <v>2</v>
      </c>
      <c r="AK131" s="76">
        <v>2</v>
      </c>
      <c r="AM131" s="213"/>
    </row>
    <row r="132" spans="1:39" s="8" customFormat="1" ht="30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214</v>
      </c>
      <c r="T132" s="9" t="s">
        <v>233</v>
      </c>
      <c r="U132" s="188" t="s">
        <v>58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70">
        <v>0</v>
      </c>
      <c r="AF132" s="70">
        <v>0</v>
      </c>
      <c r="AG132" s="70">
        <v>0</v>
      </c>
      <c r="AH132" s="70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235</v>
      </c>
      <c r="U133" s="131" t="s">
        <v>46</v>
      </c>
      <c r="V133" s="132" t="s">
        <v>80</v>
      </c>
      <c r="W133" s="132" t="s">
        <v>80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132" t="s">
        <v>80</v>
      </c>
      <c r="AF133" s="132" t="s">
        <v>80</v>
      </c>
      <c r="AG133" s="70" t="s">
        <v>80</v>
      </c>
      <c r="AH133" s="70" t="s">
        <v>80</v>
      </c>
      <c r="AI133" s="70" t="s">
        <v>80</v>
      </c>
      <c r="AJ133" s="70" t="s">
        <v>80</v>
      </c>
      <c r="AK133" s="75"/>
      <c r="AM133" s="213" t="e">
        <f>AE133+AF133+AG133+AH133+AI133+AJ133</f>
        <v>#VALUE!</v>
      </c>
    </row>
    <row r="134" spans="1:39" s="8" customFormat="1" ht="33.6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65</v>
      </c>
      <c r="T134" s="310" t="s">
        <v>236</v>
      </c>
      <c r="U134" s="188" t="s">
        <v>58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70">
        <v>0</v>
      </c>
      <c r="AF134" s="70">
        <v>0</v>
      </c>
      <c r="AG134" s="70">
        <v>846.8</v>
      </c>
      <c r="AH134" s="67">
        <v>1234</v>
      </c>
      <c r="AI134" s="70">
        <v>834</v>
      </c>
      <c r="AJ134" s="70">
        <v>834</v>
      </c>
      <c r="AK134" s="279"/>
      <c r="AL134" s="279"/>
      <c r="AM134" s="213"/>
    </row>
    <row r="135" spans="1:39" s="8" customFormat="1" ht="25.9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240</v>
      </c>
      <c r="U135" s="131" t="s">
        <v>47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132" t="s">
        <v>80</v>
      </c>
      <c r="AF135" s="132" t="s">
        <v>80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9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59</v>
      </c>
      <c r="U136" s="40" t="s">
        <v>58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67">
        <f t="shared" si="15"/>
        <v>23511</v>
      </c>
      <c r="AI136" s="67">
        <f t="shared" si="15"/>
        <v>22649</v>
      </c>
      <c r="AJ136" s="67">
        <f t="shared" si="15"/>
        <v>22648.7</v>
      </c>
      <c r="AK136" s="229"/>
      <c r="AL136" s="47"/>
      <c r="AM136" s="213">
        <f>AE136+AF136+AG136+AH136+AI136+AJ136</f>
        <v>135408.666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138</v>
      </c>
      <c r="U137" s="146" t="s">
        <v>58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147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30"/>
      <c r="AL137" s="47"/>
      <c r="AM137" s="213">
        <f>AE137+AF137+AG137+AH137+AI137+AJ137</f>
        <v>133297.46600000001</v>
      </c>
    </row>
    <row r="138" spans="1:39" s="8" customFormat="1" ht="48.75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281</v>
      </c>
      <c r="U138" s="188" t="s">
        <v>46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75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282</v>
      </c>
      <c r="U139" s="188" t="s">
        <v>48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75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3"/>
    </row>
    <row r="140" spans="1:39" s="8" customFormat="1" ht="48.7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65</v>
      </c>
      <c r="T140" s="9" t="s">
        <v>139</v>
      </c>
      <c r="U140" s="188" t="s">
        <v>58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70">
        <v>10004.879999999999</v>
      </c>
      <c r="AF140" s="70">
        <v>9958.1820000000007</v>
      </c>
      <c r="AG140" s="70">
        <v>8200</v>
      </c>
      <c r="AH140" s="67">
        <v>8888</v>
      </c>
      <c r="AI140" s="70">
        <v>9470</v>
      </c>
      <c r="AJ140" s="70">
        <v>9469.7000000000007</v>
      </c>
      <c r="AK140" s="161"/>
      <c r="AM140" s="213">
        <f>AE140+AF140+AG140+AH140+AI140+AJ140</f>
        <v>55990.762000000002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7</v>
      </c>
      <c r="U141" s="188" t="s">
        <v>58</v>
      </c>
      <c r="V141" s="132" t="s">
        <v>80</v>
      </c>
      <c r="W141" s="132" t="s">
        <v>80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132">
        <v>23.68</v>
      </c>
      <c r="AF141" s="132">
        <v>25.917999999999999</v>
      </c>
      <c r="AG141" s="132">
        <v>27.494</v>
      </c>
      <c r="AH141" s="132">
        <v>27.454000000000001</v>
      </c>
      <c r="AI141" s="132">
        <v>27.710999999999999</v>
      </c>
      <c r="AJ141" s="132">
        <v>27.710999999999999</v>
      </c>
      <c r="AK141" s="292">
        <v>27.710999999999999</v>
      </c>
      <c r="AM141" s="213">
        <f>AE141+AF141+AG141+AH141+AI141+AJ141</f>
        <v>159.96800000000002</v>
      </c>
    </row>
    <row r="142" spans="1:39" s="8" customFormat="1" ht="44.2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65</v>
      </c>
      <c r="T142" s="9" t="s">
        <v>283</v>
      </c>
      <c r="U142" s="188" t="s">
        <v>58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70">
        <v>2295.4</v>
      </c>
      <c r="AF142" s="70">
        <v>2896.616</v>
      </c>
      <c r="AG142" s="70">
        <v>2601.9</v>
      </c>
      <c r="AH142" s="67">
        <v>2579</v>
      </c>
      <c r="AI142" s="70">
        <v>2830</v>
      </c>
      <c r="AJ142" s="70">
        <v>2830</v>
      </c>
      <c r="AK142" s="132"/>
      <c r="AM142" s="213">
        <f>AE142+AF142+AG142+AH142+AI142+AJ142</f>
        <v>16032.915999999999</v>
      </c>
    </row>
    <row r="143" spans="1:39" s="8" customFormat="1" ht="48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8</v>
      </c>
      <c r="U143" s="131" t="s">
        <v>83</v>
      </c>
      <c r="V143" s="132" t="s">
        <v>80</v>
      </c>
      <c r="W143" s="132" t="s">
        <v>80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76">
        <v>1</v>
      </c>
      <c r="AF143" s="75">
        <v>1</v>
      </c>
      <c r="AG143" s="75">
        <v>1</v>
      </c>
      <c r="AH143" s="75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65</v>
      </c>
      <c r="T144" s="51" t="s">
        <v>284</v>
      </c>
      <c r="U144" s="131" t="s">
        <v>58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70">
        <v>13.08</v>
      </c>
      <c r="AF144" s="70">
        <v>0</v>
      </c>
      <c r="AG144" s="70">
        <v>0</v>
      </c>
      <c r="AH144" s="67">
        <v>400</v>
      </c>
      <c r="AI144" s="70">
        <v>0</v>
      </c>
      <c r="AJ144" s="70">
        <v>0</v>
      </c>
      <c r="AK144" s="132"/>
      <c r="AM144" s="213"/>
    </row>
    <row r="145" spans="1:39" s="8" customFormat="1" ht="30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164</v>
      </c>
      <c r="U145" s="188" t="s">
        <v>46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76" t="s">
        <v>80</v>
      </c>
      <c r="AG145" s="76" t="s">
        <v>80</v>
      </c>
      <c r="AH145" s="76">
        <v>3</v>
      </c>
      <c r="AI145" s="70" t="s">
        <v>80</v>
      </c>
      <c r="AJ145" s="70" t="s">
        <v>80</v>
      </c>
      <c r="AK145" s="75">
        <v>3</v>
      </c>
      <c r="AM145" s="213"/>
    </row>
    <row r="146" spans="1:39" s="8" customFormat="1" ht="4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65</v>
      </c>
      <c r="T146" s="51" t="s">
        <v>285</v>
      </c>
      <c r="U146" s="131" t="s">
        <v>58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70">
        <v>87</v>
      </c>
      <c r="AG146" s="70">
        <f>AF146</f>
        <v>87</v>
      </c>
      <c r="AH146" s="70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9</v>
      </c>
      <c r="U147" s="131" t="s">
        <v>127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75">
        <v>12</v>
      </c>
      <c r="AG147" s="75">
        <v>12</v>
      </c>
      <c r="AH147" s="75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65</v>
      </c>
      <c r="T148" s="301" t="s">
        <v>246</v>
      </c>
      <c r="U148" s="188" t="s">
        <v>58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70">
        <v>1849.818</v>
      </c>
      <c r="AG148" s="70">
        <v>1183.5</v>
      </c>
      <c r="AH148" s="67">
        <v>700</v>
      </c>
      <c r="AI148" s="70">
        <v>0</v>
      </c>
      <c r="AJ148" s="70">
        <v>0</v>
      </c>
      <c r="AK148" s="132"/>
      <c r="AM148" s="213">
        <f>AE148+AF148+AG148+AH148+AI148+AJ148</f>
        <v>3833.3180000000002</v>
      </c>
    </row>
    <row r="149" spans="1:39" s="8" customFormat="1" ht="25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10</v>
      </c>
      <c r="U149" s="131" t="s">
        <v>46</v>
      </c>
      <c r="V149" s="132" t="s">
        <v>80</v>
      </c>
      <c r="W149" s="132" t="s">
        <v>80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75">
        <v>1</v>
      </c>
      <c r="AG149" s="75">
        <v>1</v>
      </c>
      <c r="AH149" s="75">
        <v>1</v>
      </c>
      <c r="AI149" s="70" t="s">
        <v>80</v>
      </c>
      <c r="AJ149" s="70" t="s">
        <v>80</v>
      </c>
      <c r="AK149" s="75">
        <v>4</v>
      </c>
      <c r="AM149" s="213"/>
    </row>
    <row r="150" spans="1:39" s="8" customFormat="1" ht="33.7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65</v>
      </c>
      <c r="T150" s="315" t="s">
        <v>247</v>
      </c>
      <c r="U150" s="188" t="s">
        <v>58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70">
        <v>207.81</v>
      </c>
      <c r="AF150" s="70">
        <v>500</v>
      </c>
      <c r="AG150" s="70">
        <v>38</v>
      </c>
      <c r="AH150" s="67">
        <v>325</v>
      </c>
      <c r="AI150" s="70">
        <v>0</v>
      </c>
      <c r="AJ150" s="70">
        <v>0</v>
      </c>
      <c r="AK150" s="132"/>
      <c r="AM150" s="213">
        <f>AE150+AF150+AG150+AH150+AI150+AJ150</f>
        <v>1070.81</v>
      </c>
    </row>
    <row r="151" spans="1:39" s="8" customFormat="1" ht="31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286</v>
      </c>
      <c r="U151" s="131" t="s">
        <v>46</v>
      </c>
      <c r="V151" s="132" t="s">
        <v>80</v>
      </c>
      <c r="W151" s="132" t="s">
        <v>80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76">
        <v>5</v>
      </c>
      <c r="AG151" s="76">
        <v>5</v>
      </c>
      <c r="AH151" s="76">
        <v>5</v>
      </c>
      <c r="AI151" s="70" t="s">
        <v>80</v>
      </c>
      <c r="AJ151" s="70" t="s">
        <v>80</v>
      </c>
      <c r="AK151" s="75">
        <f>AE151</f>
        <v>5</v>
      </c>
      <c r="AM151" s="213" t="e">
        <f>AE151+AF151+AG151+AH151+AI151+AJ151</f>
        <v>#VALUE!</v>
      </c>
    </row>
    <row r="152" spans="1:39" s="8" customFormat="1" ht="36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65</v>
      </c>
      <c r="T152" s="51" t="s">
        <v>145</v>
      </c>
      <c r="U152" s="131" t="s">
        <v>58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70">
        <v>0</v>
      </c>
      <c r="AG152" s="70">
        <v>0</v>
      </c>
      <c r="AH152" s="70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287</v>
      </c>
      <c r="U153" s="131" t="s">
        <v>46</v>
      </c>
      <c r="V153" s="132" t="s">
        <v>80</v>
      </c>
      <c r="W153" s="132" t="s">
        <v>80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70" t="s">
        <v>80</v>
      </c>
      <c r="AG153" s="70" t="s">
        <v>80</v>
      </c>
      <c r="AH153" s="70" t="s">
        <v>80</v>
      </c>
      <c r="AI153" s="70" t="s">
        <v>80</v>
      </c>
      <c r="AJ153" s="70" t="s">
        <v>80</v>
      </c>
      <c r="AK153" s="75">
        <v>46</v>
      </c>
      <c r="AM153" s="213"/>
    </row>
    <row r="154" spans="1:39" s="8" customFormat="1" ht="34.15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65</v>
      </c>
      <c r="T154" s="301" t="s">
        <v>248</v>
      </c>
      <c r="U154" s="188" t="s">
        <v>58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70">
        <v>221</v>
      </c>
      <c r="AF154" s="70">
        <v>200</v>
      </c>
      <c r="AG154" s="70">
        <v>265</v>
      </c>
      <c r="AH154" s="67">
        <v>150</v>
      </c>
      <c r="AI154" s="70">
        <v>100</v>
      </c>
      <c r="AJ154" s="70">
        <v>100</v>
      </c>
      <c r="AK154" s="132"/>
      <c r="AM154" s="213">
        <f>AE154+AF154+AG154+AH154+AI154+AJ154</f>
        <v>1036</v>
      </c>
    </row>
    <row r="155" spans="1:39" s="8" customFormat="1" ht="25.15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11</v>
      </c>
      <c r="U155" s="131" t="s">
        <v>46</v>
      </c>
      <c r="V155" s="132" t="s">
        <v>80</v>
      </c>
      <c r="W155" s="132" t="s">
        <v>80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76">
        <v>1</v>
      </c>
      <c r="AG155" s="76">
        <v>1</v>
      </c>
      <c r="AH155" s="76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50000000000003" customHeight="1">
      <c r="A156" s="263"/>
      <c r="B156" s="263"/>
      <c r="C156" s="55">
        <v>6</v>
      </c>
      <c r="D156" s="55">
        <v>5</v>
      </c>
      <c r="E156" s="55">
        <v>6</v>
      </c>
      <c r="F156" s="55">
        <v>0</v>
      </c>
      <c r="G156" s="55">
        <v>8</v>
      </c>
      <c r="H156" s="55">
        <v>0</v>
      </c>
      <c r="I156" s="55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55" t="s">
        <v>181</v>
      </c>
      <c r="P156" s="55">
        <v>0</v>
      </c>
      <c r="Q156" s="92">
        <v>6</v>
      </c>
      <c r="R156" s="92">
        <v>8</v>
      </c>
      <c r="S156" s="48" t="s">
        <v>65</v>
      </c>
      <c r="T156" s="51" t="s">
        <v>316</v>
      </c>
      <c r="U156" s="131" t="s">
        <v>58</v>
      </c>
      <c r="V156" s="132" t="s">
        <v>80</v>
      </c>
      <c r="W156" s="132" t="s">
        <v>80</v>
      </c>
      <c r="X156" s="132" t="s">
        <v>80</v>
      </c>
      <c r="Y156" s="103">
        <v>382.87</v>
      </c>
      <c r="Z156" s="132" t="s">
        <v>80</v>
      </c>
      <c r="AA156" s="132" t="s">
        <v>80</v>
      </c>
      <c r="AB156" s="132" t="s">
        <v>80</v>
      </c>
      <c r="AC156" s="13">
        <v>2019</v>
      </c>
      <c r="AD156" s="247"/>
      <c r="AE156" s="70">
        <v>69</v>
      </c>
      <c r="AF156" s="70">
        <v>78.311000000000007</v>
      </c>
      <c r="AG156" s="70">
        <v>98.04</v>
      </c>
      <c r="AH156" s="70">
        <v>0</v>
      </c>
      <c r="AI156" s="70">
        <v>0</v>
      </c>
      <c r="AJ156" s="70">
        <v>0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288</v>
      </c>
      <c r="U157" s="131" t="s">
        <v>58</v>
      </c>
      <c r="V157" s="132" t="s">
        <v>80</v>
      </c>
      <c r="W157" s="132" t="s">
        <v>80</v>
      </c>
      <c r="X157" s="132" t="s">
        <v>80</v>
      </c>
      <c r="Y157" s="132">
        <v>18.739999999999998</v>
      </c>
      <c r="Z157" s="132" t="s">
        <v>80</v>
      </c>
      <c r="AA157" s="132" t="s">
        <v>80</v>
      </c>
      <c r="AB157" s="132">
        <f>Y157</f>
        <v>18.739999999999998</v>
      </c>
      <c r="AC157" s="13"/>
      <c r="AD157" s="130"/>
      <c r="AE157" s="272">
        <v>23.68</v>
      </c>
      <c r="AF157" s="132">
        <v>25.917999999999999</v>
      </c>
      <c r="AG157" s="70">
        <v>27.710999999999999</v>
      </c>
      <c r="AH157" s="70" t="s">
        <v>80</v>
      </c>
      <c r="AI157" s="70" t="s">
        <v>80</v>
      </c>
      <c r="AJ157" s="70" t="s">
        <v>80</v>
      </c>
      <c r="AK157" s="70">
        <v>27.710999999999999</v>
      </c>
    </row>
    <row r="158" spans="1:39" s="8" customFormat="1" ht="33" customHeight="1">
      <c r="A158" s="263"/>
      <c r="B158" s="263"/>
      <c r="C158" s="55">
        <v>6</v>
      </c>
      <c r="D158" s="55">
        <v>5</v>
      </c>
      <c r="E158" s="55">
        <v>6</v>
      </c>
      <c r="F158" s="55">
        <v>0</v>
      </c>
      <c r="G158" s="55">
        <v>8</v>
      </c>
      <c r="H158" s="55">
        <v>0</v>
      </c>
      <c r="I158" s="55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92">
        <v>6</v>
      </c>
      <c r="R158" s="92">
        <v>8</v>
      </c>
      <c r="S158" s="48">
        <v>0</v>
      </c>
      <c r="T158" s="145" t="s">
        <v>289</v>
      </c>
      <c r="U158" s="131" t="s">
        <v>58</v>
      </c>
      <c r="V158" s="132" t="s">
        <v>80</v>
      </c>
      <c r="W158" s="132" t="s">
        <v>80</v>
      </c>
      <c r="X158" s="132" t="s">
        <v>80</v>
      </c>
      <c r="Y158" s="103">
        <v>3828.701</v>
      </c>
      <c r="Z158" s="132" t="s">
        <v>80</v>
      </c>
      <c r="AA158" s="132" t="s">
        <v>80</v>
      </c>
      <c r="AB158" s="132" t="s">
        <v>80</v>
      </c>
      <c r="AC158" s="13">
        <v>2019</v>
      </c>
      <c r="AD158" s="130"/>
      <c r="AE158" s="70">
        <v>6894.6030000000001</v>
      </c>
      <c r="AF158" s="70">
        <v>7746.1260000000002</v>
      </c>
      <c r="AG158" s="70">
        <v>9617.4</v>
      </c>
      <c r="AH158" s="67">
        <v>9712</v>
      </c>
      <c r="AI158" s="70">
        <v>9712</v>
      </c>
      <c r="AJ158" s="70">
        <v>9712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192</v>
      </c>
      <c r="U159" s="131" t="s">
        <v>58</v>
      </c>
      <c r="V159" s="132" t="s">
        <v>80</v>
      </c>
      <c r="W159" s="132" t="s">
        <v>80</v>
      </c>
      <c r="X159" s="132" t="s">
        <v>80</v>
      </c>
      <c r="Y159" s="132">
        <v>18.739999999999998</v>
      </c>
      <c r="Z159" s="132" t="s">
        <v>80</v>
      </c>
      <c r="AA159" s="132" t="s">
        <v>80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70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65</v>
      </c>
      <c r="T160" s="51" t="s">
        <v>199</v>
      </c>
      <c r="U160" s="131" t="s">
        <v>58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70">
        <v>0</v>
      </c>
      <c r="AF160" s="70">
        <v>100</v>
      </c>
      <c r="AG160" s="70">
        <v>100</v>
      </c>
      <c r="AH160" s="67">
        <v>320</v>
      </c>
      <c r="AI160" s="70">
        <v>100</v>
      </c>
      <c r="AJ160" s="70">
        <v>100</v>
      </c>
      <c r="AK160" s="132"/>
      <c r="AM160" s="213">
        <f>AE160+AF160+AG160+AH160+AI160+AJ160</f>
        <v>720</v>
      </c>
    </row>
    <row r="161" spans="1:39" s="8" customFormat="1" ht="40.9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201</v>
      </c>
      <c r="U161" s="131" t="s">
        <v>46</v>
      </c>
      <c r="V161" s="132" t="s">
        <v>80</v>
      </c>
      <c r="W161" s="132" t="s">
        <v>80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80</v>
      </c>
      <c r="AF161" s="76">
        <v>5</v>
      </c>
      <c r="AG161" s="76">
        <v>5</v>
      </c>
      <c r="AH161" s="76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214</v>
      </c>
      <c r="T162" s="51" t="s">
        <v>217</v>
      </c>
      <c r="U162" s="188" t="s">
        <v>58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70">
        <v>0</v>
      </c>
      <c r="AG162" s="70">
        <v>0</v>
      </c>
      <c r="AH162" s="70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10</v>
      </c>
      <c r="U163" s="131" t="s">
        <v>46</v>
      </c>
      <c r="V163" s="132" t="s">
        <v>80</v>
      </c>
      <c r="W163" s="132" t="s">
        <v>80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80</v>
      </c>
      <c r="AF163" s="76" t="s">
        <v>80</v>
      </c>
      <c r="AG163" s="70" t="s">
        <v>80</v>
      </c>
      <c r="AH163" s="70" t="s">
        <v>80</v>
      </c>
      <c r="AI163" s="70" t="s">
        <v>80</v>
      </c>
      <c r="AJ163" s="70" t="s">
        <v>80</v>
      </c>
      <c r="AK163" s="75"/>
      <c r="AM163" s="213"/>
    </row>
    <row r="164" spans="1:39" s="8" customFormat="1" ht="46.15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29</v>
      </c>
      <c r="U164" s="129" t="s">
        <v>58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147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3">
        <f>AE164+AF164+AG164+AH164+AI164+AJ164</f>
        <v>2111.1999999999998</v>
      </c>
    </row>
    <row r="165" spans="1:39" s="8" customFormat="1" ht="4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290</v>
      </c>
      <c r="U165" s="188" t="s">
        <v>46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75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169</v>
      </c>
      <c r="U166" s="188" t="s">
        <v>47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76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291</v>
      </c>
      <c r="U167" s="188" t="s">
        <v>47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76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292</v>
      </c>
      <c r="U168" s="188" t="s">
        <v>46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76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170</v>
      </c>
      <c r="U169" s="188" t="s">
        <v>46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76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65</v>
      </c>
      <c r="T170" s="9" t="s">
        <v>141</v>
      </c>
      <c r="U170" s="188" t="s">
        <v>57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67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165</v>
      </c>
      <c r="U171" s="131" t="s">
        <v>46</v>
      </c>
      <c r="V171" s="132" t="s">
        <v>80</v>
      </c>
      <c r="W171" s="132" t="s">
        <v>80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76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5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65</v>
      </c>
      <c r="T172" s="51" t="s">
        <v>142</v>
      </c>
      <c r="U172" s="188" t="s">
        <v>58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70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155</v>
      </c>
      <c r="U173" s="131" t="s">
        <v>46</v>
      </c>
      <c r="V173" s="132" t="s">
        <v>80</v>
      </c>
      <c r="W173" s="132" t="s">
        <v>80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80</v>
      </c>
      <c r="AG173" s="70" t="s">
        <v>80</v>
      </c>
      <c r="AH173" s="70" t="s">
        <v>80</v>
      </c>
      <c r="AI173" s="70" t="s">
        <v>80</v>
      </c>
      <c r="AJ173" s="70" t="s">
        <v>80</v>
      </c>
      <c r="AK173" s="76">
        <f>AE173</f>
        <v>50</v>
      </c>
      <c r="AM173" s="213"/>
    </row>
    <row r="174" spans="1:39" ht="37.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4">
        <v>2</v>
      </c>
      <c r="K174" s="37">
        <v>2</v>
      </c>
      <c r="L174" s="37">
        <v>3</v>
      </c>
      <c r="M174" s="37">
        <v>0</v>
      </c>
      <c r="N174" s="37">
        <v>2</v>
      </c>
      <c r="O174" s="37" t="s">
        <v>128</v>
      </c>
      <c r="P174" s="37">
        <v>5</v>
      </c>
      <c r="Q174" s="38">
        <v>1</v>
      </c>
      <c r="R174" s="38">
        <v>9</v>
      </c>
      <c r="S174" s="38">
        <v>1</v>
      </c>
      <c r="T174" s="9" t="s">
        <v>187</v>
      </c>
      <c r="U174" s="188" t="s">
        <v>58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70">
        <v>211.2</v>
      </c>
      <c r="AG174" s="70">
        <v>0</v>
      </c>
      <c r="AH174" s="70">
        <v>0</v>
      </c>
      <c r="AI174" s="70">
        <v>0</v>
      </c>
      <c r="AJ174" s="70">
        <v>0</v>
      </c>
      <c r="AK174" s="70"/>
      <c r="AL174" s="256"/>
      <c r="AM174" s="213"/>
    </row>
    <row r="175" spans="1:39" ht="25.9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13</v>
      </c>
      <c r="U175" s="131" t="s">
        <v>46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70" t="s">
        <v>80</v>
      </c>
      <c r="AH175" s="70" t="s">
        <v>80</v>
      </c>
      <c r="AI175" s="70" t="s">
        <v>80</v>
      </c>
      <c r="AJ175" s="70" t="s">
        <v>80</v>
      </c>
      <c r="AK175" s="76">
        <v>2000</v>
      </c>
      <c r="AM175" s="213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76</v>
      </c>
      <c r="U176" s="40" t="s">
        <v>58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80">
        <f t="shared" si="18"/>
        <v>1207.8600000000001</v>
      </c>
      <c r="AH176" s="80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2"/>
      <c r="AM176" s="213">
        <f>AE176+AF176+AG176+AH176+AI176+AJ176</f>
        <v>11508.96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78</v>
      </c>
      <c r="U177" s="146" t="s">
        <v>58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148">
        <v>0</v>
      </c>
      <c r="AI177" s="148">
        <v>0</v>
      </c>
      <c r="AJ177" s="148">
        <v>0</v>
      </c>
      <c r="AK177" s="211"/>
      <c r="AM177" s="213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173</v>
      </c>
      <c r="U178" s="188" t="s">
        <v>46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174</v>
      </c>
      <c r="U179" s="188" t="s">
        <v>47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166</v>
      </c>
      <c r="U180" s="188" t="s">
        <v>83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13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177</v>
      </c>
      <c r="U181" s="188" t="s">
        <v>46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175</v>
      </c>
      <c r="U182" s="188" t="s">
        <v>48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184</v>
      </c>
      <c r="U183" s="188" t="s">
        <v>83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13"/>
    </row>
    <row r="184" spans="1:47" s="8" customFormat="1" ht="36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12</v>
      </c>
      <c r="U184" s="188" t="s">
        <v>48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79</v>
      </c>
      <c r="U185" s="146" t="s">
        <v>58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147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3"/>
      <c r="AM185" s="213">
        <f>AE185+AF185+AG185+AH185+AI185+AJ185</f>
        <v>11508.96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293</v>
      </c>
      <c r="U186" s="188" t="s">
        <v>46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294</v>
      </c>
      <c r="U187" s="131" t="s">
        <v>47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146</v>
      </c>
      <c r="U188" s="131" t="s">
        <v>46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112</v>
      </c>
      <c r="U189" s="131" t="s">
        <v>47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67</v>
      </c>
      <c r="T190" s="221" t="s">
        <v>116</v>
      </c>
      <c r="U190" s="222" t="s">
        <v>58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18">
        <v>92.7</v>
      </c>
      <c r="AH190" s="218">
        <v>80</v>
      </c>
      <c r="AI190" s="218">
        <v>80</v>
      </c>
      <c r="AJ190" s="218">
        <v>80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14</v>
      </c>
      <c r="U191" s="131" t="s">
        <v>47</v>
      </c>
      <c r="V191" s="132" t="s">
        <v>80</v>
      </c>
      <c r="W191" s="132" t="s">
        <v>80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67</v>
      </c>
      <c r="T192" s="221" t="s">
        <v>113</v>
      </c>
      <c r="U192" s="222" t="s">
        <v>58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218">
        <v>100</v>
      </c>
      <c r="AH192" s="218">
        <v>100</v>
      </c>
      <c r="AI192" s="218">
        <v>100</v>
      </c>
      <c r="AJ192" s="218">
        <v>100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295</v>
      </c>
      <c r="U193" s="131" t="s">
        <v>47</v>
      </c>
      <c r="V193" s="132" t="s">
        <v>80</v>
      </c>
      <c r="W193" s="132" t="s">
        <v>80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67</v>
      </c>
      <c r="T194" s="308" t="s">
        <v>228</v>
      </c>
      <c r="U194" s="222" t="s">
        <v>58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218">
        <v>70</v>
      </c>
      <c r="AH194" s="218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296</v>
      </c>
      <c r="U195" s="131" t="s">
        <v>47</v>
      </c>
      <c r="V195" s="132" t="s">
        <v>80</v>
      </c>
      <c r="W195" s="132" t="s">
        <v>80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67</v>
      </c>
      <c r="T196" s="221" t="s">
        <v>114</v>
      </c>
      <c r="U196" s="222" t="s">
        <v>58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218">
        <v>70</v>
      </c>
      <c r="AH196" s="218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15</v>
      </c>
      <c r="U197" s="131" t="s">
        <v>47</v>
      </c>
      <c r="V197" s="132" t="s">
        <v>80</v>
      </c>
      <c r="W197" s="132" t="s">
        <v>80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67</v>
      </c>
      <c r="T198" s="221" t="s">
        <v>222</v>
      </c>
      <c r="U198" s="222" t="s">
        <v>58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218">
        <v>0</v>
      </c>
      <c r="AH198" s="218">
        <v>190</v>
      </c>
      <c r="AI198" s="218">
        <v>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223</v>
      </c>
      <c r="U199" s="131" t="s">
        <v>47</v>
      </c>
      <c r="V199" s="132" t="s">
        <v>80</v>
      </c>
      <c r="W199" s="132" t="s">
        <v>80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80</v>
      </c>
      <c r="AF199" s="75">
        <v>400</v>
      </c>
      <c r="AG199" s="75" t="s">
        <v>80</v>
      </c>
      <c r="AH199" s="75">
        <v>400</v>
      </c>
      <c r="AI199" s="75" t="s">
        <v>80</v>
      </c>
      <c r="AJ199" s="75" t="s">
        <v>80</v>
      </c>
      <c r="AK199" s="76">
        <f>AF199+AH199</f>
        <v>800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67</v>
      </c>
      <c r="T200" s="257" t="s">
        <v>229</v>
      </c>
      <c r="U200" s="222" t="s">
        <v>58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218">
        <v>0</v>
      </c>
      <c r="AH200" s="218">
        <v>0</v>
      </c>
      <c r="AI200" s="218">
        <v>110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197</v>
      </c>
      <c r="U201" s="131" t="s">
        <v>47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80</v>
      </c>
      <c r="AF201" s="75" t="s">
        <v>80</v>
      </c>
      <c r="AG201" s="75" t="s">
        <v>80</v>
      </c>
      <c r="AH201" s="75" t="s">
        <v>80</v>
      </c>
      <c r="AI201" s="75">
        <v>200</v>
      </c>
      <c r="AJ201" s="75"/>
      <c r="AK201" s="76">
        <f>AI201</f>
        <v>200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67</v>
      </c>
      <c r="T202" s="221" t="s">
        <v>119</v>
      </c>
      <c r="U202" s="222" t="s">
        <v>58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18">
        <v>7.91</v>
      </c>
      <c r="AH202" s="218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16</v>
      </c>
      <c r="U203" s="131" t="s">
        <v>47</v>
      </c>
      <c r="V203" s="132" t="s">
        <v>80</v>
      </c>
      <c r="W203" s="132" t="s">
        <v>80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67</v>
      </c>
      <c r="T204" s="221" t="s">
        <v>230</v>
      </c>
      <c r="U204" s="222" t="s">
        <v>58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218">
        <v>0</v>
      </c>
      <c r="AH204" s="218">
        <v>0</v>
      </c>
      <c r="AI204" s="218">
        <v>0</v>
      </c>
      <c r="AJ204" s="218">
        <v>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32</v>
      </c>
      <c r="U205" s="131" t="s">
        <v>47</v>
      </c>
      <c r="V205" s="132" t="s">
        <v>80</v>
      </c>
      <c r="W205" s="132" t="s">
        <v>80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80</v>
      </c>
      <c r="AF205" s="132" t="s">
        <v>80</v>
      </c>
      <c r="AG205" s="132" t="s">
        <v>80</v>
      </c>
      <c r="AH205" s="132" t="s">
        <v>80</v>
      </c>
      <c r="AI205" s="132" t="s">
        <v>80</v>
      </c>
      <c r="AJ205" s="132" t="s">
        <v>80</v>
      </c>
      <c r="AK205" s="132" t="s">
        <v>80</v>
      </c>
      <c r="AL205" s="132" t="s">
        <v>80</v>
      </c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67</v>
      </c>
      <c r="T206" s="308" t="s">
        <v>237</v>
      </c>
      <c r="U206" s="222" t="s">
        <v>58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218">
        <v>30</v>
      </c>
      <c r="AH206" s="218">
        <v>10</v>
      </c>
      <c r="AI206" s="218">
        <f t="shared" ref="AH206:AJ207" si="19">AH206</f>
        <v>10</v>
      </c>
      <c r="AJ206" s="218">
        <f t="shared" si="19"/>
        <v>10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33</v>
      </c>
      <c r="U207" s="131" t="s">
        <v>47</v>
      </c>
      <c r="V207" s="132" t="s">
        <v>80</v>
      </c>
      <c r="W207" s="132" t="s">
        <v>80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75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67</v>
      </c>
      <c r="T208" s="221" t="s">
        <v>120</v>
      </c>
      <c r="U208" s="222" t="s">
        <v>58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18">
        <v>48</v>
      </c>
      <c r="AH208" s="218">
        <v>300</v>
      </c>
      <c r="AI208" s="218">
        <v>300</v>
      </c>
      <c r="AJ208" s="218">
        <f t="shared" ref="AI208:AJ212" si="20">AI208</f>
        <v>300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34</v>
      </c>
      <c r="U209" s="131" t="s">
        <v>47</v>
      </c>
      <c r="V209" s="132" t="s">
        <v>80</v>
      </c>
      <c r="W209" s="132" t="s">
        <v>80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75">
        <f>AG209</f>
        <v>7700</v>
      </c>
      <c r="AI209" s="75">
        <f t="shared" si="20"/>
        <v>7700</v>
      </c>
      <c r="AJ209" s="75">
        <f t="shared" si="20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67</v>
      </c>
      <c r="T210" s="221" t="s">
        <v>121</v>
      </c>
      <c r="U210" s="222" t="s">
        <v>58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218">
        <v>5</v>
      </c>
      <c r="AH210" s="218">
        <v>0</v>
      </c>
      <c r="AI210" s="218">
        <f t="shared" si="20"/>
        <v>0</v>
      </c>
      <c r="AJ210" s="218">
        <f t="shared" si="20"/>
        <v>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36</v>
      </c>
      <c r="U211" s="131" t="s">
        <v>47</v>
      </c>
      <c r="V211" s="132" t="s">
        <v>80</v>
      </c>
      <c r="W211" s="132" t="s">
        <v>80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132" t="s">
        <v>80</v>
      </c>
      <c r="AI211" s="132" t="s">
        <v>80</v>
      </c>
      <c r="AJ211" s="132" t="s">
        <v>80</v>
      </c>
      <c r="AK211" s="76">
        <f>AE211+AF211+AG211</f>
        <v>210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67</v>
      </c>
      <c r="T212" s="221" t="s">
        <v>297</v>
      </c>
      <c r="U212" s="222" t="s">
        <v>58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18">
        <v>0</v>
      </c>
      <c r="AH212" s="218">
        <v>0</v>
      </c>
      <c r="AI212" s="218">
        <f t="shared" si="20"/>
        <v>0</v>
      </c>
      <c r="AJ212" s="218">
        <f t="shared" si="20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38</v>
      </c>
      <c r="U213" s="131" t="s">
        <v>46</v>
      </c>
      <c r="V213" s="132" t="s">
        <v>80</v>
      </c>
      <c r="W213" s="132" t="s">
        <v>80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2" t="s">
        <v>80</v>
      </c>
      <c r="AI213" s="132" t="s">
        <v>80</v>
      </c>
      <c r="AJ213" s="132" t="s">
        <v>80</v>
      </c>
      <c r="AK213" s="76">
        <f>AE213+AF213</f>
        <v>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67</v>
      </c>
      <c r="T214" s="221" t="s">
        <v>298</v>
      </c>
      <c r="U214" s="222" t="s">
        <v>58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218">
        <v>0</v>
      </c>
      <c r="AH214" s="218">
        <v>0</v>
      </c>
      <c r="AI214" s="218">
        <v>0</v>
      </c>
      <c r="AJ214" s="218"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198</v>
      </c>
      <c r="U215" s="131" t="s">
        <v>47</v>
      </c>
      <c r="V215" s="132" t="s">
        <v>80</v>
      </c>
      <c r="W215" s="132" t="s">
        <v>80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80</v>
      </c>
      <c r="AF215" s="70" t="s">
        <v>80</v>
      </c>
      <c r="AG215" s="70" t="s">
        <v>80</v>
      </c>
      <c r="AH215" s="70" t="s">
        <v>80</v>
      </c>
      <c r="AI215" s="70" t="s">
        <v>80</v>
      </c>
      <c r="AJ215" s="70" t="s">
        <v>80</v>
      </c>
      <c r="AK215" s="70" t="s">
        <v>80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67</v>
      </c>
      <c r="T216" s="221" t="s">
        <v>258</v>
      </c>
      <c r="U216" s="222" t="s">
        <v>58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218">
        <v>0</v>
      </c>
      <c r="AH216" s="218">
        <v>0</v>
      </c>
      <c r="AI216" s="218">
        <v>180</v>
      </c>
      <c r="AJ216" s="218">
        <v>180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35</v>
      </c>
      <c r="U217" s="131" t="s">
        <v>47</v>
      </c>
      <c r="V217" s="132" t="s">
        <v>80</v>
      </c>
      <c r="W217" s="132" t="s">
        <v>80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70" t="s">
        <v>80</v>
      </c>
      <c r="AI217" s="75">
        <v>10</v>
      </c>
      <c r="AJ217" s="75">
        <v>10</v>
      </c>
      <c r="AK217" s="76">
        <f>AE217+AF217+AI217+AJ217</f>
        <v>40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66</v>
      </c>
      <c r="T218" s="221" t="s">
        <v>117</v>
      </c>
      <c r="U218" s="222" t="s">
        <v>58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218">
        <v>0</v>
      </c>
      <c r="AH218" s="218">
        <v>0</v>
      </c>
      <c r="AI218" s="218">
        <v>70</v>
      </c>
      <c r="AJ218" s="218">
        <v>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299</v>
      </c>
      <c r="U219" s="131" t="s">
        <v>47</v>
      </c>
      <c r="V219" s="132" t="s">
        <v>80</v>
      </c>
      <c r="W219" s="132" t="s">
        <v>80</v>
      </c>
      <c r="X219" s="132" t="s">
        <v>80</v>
      </c>
      <c r="Y219" s="132" t="s">
        <v>80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80</v>
      </c>
      <c r="AF219" s="132" t="s">
        <v>80</v>
      </c>
      <c r="AG219" s="132" t="s">
        <v>80</v>
      </c>
      <c r="AH219" s="132" t="s">
        <v>80</v>
      </c>
      <c r="AI219" s="132">
        <v>50</v>
      </c>
      <c r="AJ219" s="132" t="s">
        <v>80</v>
      </c>
      <c r="AK219" s="76">
        <v>50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66</v>
      </c>
      <c r="T220" s="221" t="s">
        <v>122</v>
      </c>
      <c r="U220" s="222" t="s">
        <v>58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18">
        <v>0</v>
      </c>
      <c r="AH220" s="218">
        <v>0</v>
      </c>
      <c r="AI220" s="218">
        <v>60</v>
      </c>
      <c r="AJ220" s="218">
        <f>AI220</f>
        <v>60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37</v>
      </c>
      <c r="U221" s="131" t="s">
        <v>47</v>
      </c>
      <c r="V221" s="132" t="s">
        <v>80</v>
      </c>
      <c r="W221" s="132" t="s">
        <v>80</v>
      </c>
      <c r="X221" s="108" t="s">
        <v>80</v>
      </c>
      <c r="Y221" s="108" t="s">
        <v>80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132" t="s">
        <v>80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66</v>
      </c>
      <c r="T222" s="309" t="s">
        <v>231</v>
      </c>
      <c r="U222" s="222" t="s">
        <v>58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18">
        <v>1.43</v>
      </c>
      <c r="AH222" s="218">
        <v>0</v>
      </c>
      <c r="AI222" s="218">
        <v>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115</v>
      </c>
      <c r="U223" s="131" t="s">
        <v>47</v>
      </c>
      <c r="V223" s="132" t="s">
        <v>80</v>
      </c>
      <c r="W223" s="132" t="s">
        <v>80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70" t="s">
        <v>80</v>
      </c>
      <c r="AI223" s="70" t="s">
        <v>80</v>
      </c>
      <c r="AJ223" s="70" t="s">
        <v>80</v>
      </c>
      <c r="AK223" s="76">
        <f>AE223+AF223+AG223</f>
        <v>870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66</v>
      </c>
      <c r="T224" s="221" t="s">
        <v>123</v>
      </c>
      <c r="U224" s="222" t="s">
        <v>58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218">
        <v>0</v>
      </c>
      <c r="AH224" s="218">
        <v>0</v>
      </c>
      <c r="AI224" s="218">
        <v>25</v>
      </c>
      <c r="AJ224" s="218">
        <v>25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39</v>
      </c>
      <c r="U225" s="131" t="s">
        <v>47</v>
      </c>
      <c r="V225" s="132" t="s">
        <v>80</v>
      </c>
      <c r="W225" s="132" t="s">
        <v>80</v>
      </c>
      <c r="X225" s="132" t="s">
        <v>80</v>
      </c>
      <c r="Y225" s="132" t="s">
        <v>80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80</v>
      </c>
      <c r="AF225" s="132" t="s">
        <v>80</v>
      </c>
      <c r="AG225" s="132" t="s">
        <v>80</v>
      </c>
      <c r="AH225" s="132" t="s">
        <v>80</v>
      </c>
      <c r="AI225" s="75">
        <v>80</v>
      </c>
      <c r="AJ225" s="75">
        <v>80</v>
      </c>
      <c r="AK225" s="76">
        <f>AJ225+AI225</f>
        <v>160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66</v>
      </c>
      <c r="T226" s="308" t="s">
        <v>238</v>
      </c>
      <c r="U226" s="222" t="s">
        <v>58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294">
        <v>0</v>
      </c>
      <c r="AH226" s="218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40</v>
      </c>
      <c r="U227" s="131" t="s">
        <v>47</v>
      </c>
      <c r="V227" s="132" t="s">
        <v>80</v>
      </c>
      <c r="W227" s="132" t="s">
        <v>80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80</v>
      </c>
      <c r="AF227" s="75">
        <v>90</v>
      </c>
      <c r="AG227" s="75" t="s">
        <v>80</v>
      </c>
      <c r="AH227" s="75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67</v>
      </c>
      <c r="T228" s="316" t="s">
        <v>245</v>
      </c>
      <c r="U228" s="222" t="s">
        <v>58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218">
        <v>0</v>
      </c>
      <c r="AH228" s="218">
        <v>80</v>
      </c>
      <c r="AI228" s="218">
        <v>90</v>
      </c>
      <c r="AJ228" s="218">
        <v>90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118</v>
      </c>
      <c r="U229" s="131" t="s">
        <v>47</v>
      </c>
      <c r="V229" s="132" t="s">
        <v>80</v>
      </c>
      <c r="W229" s="132" t="s">
        <v>80</v>
      </c>
      <c r="X229" s="132" t="s">
        <v>80</v>
      </c>
      <c r="Y229" s="132" t="s">
        <v>80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80</v>
      </c>
      <c r="AF229" s="132" t="s">
        <v>80</v>
      </c>
      <c r="AG229" s="132" t="s">
        <v>80</v>
      </c>
      <c r="AH229" s="75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67</v>
      </c>
      <c r="T230" s="221" t="s">
        <v>202</v>
      </c>
      <c r="U230" s="222" t="s">
        <v>58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218">
        <v>0</v>
      </c>
      <c r="AH230" s="218">
        <v>0</v>
      </c>
      <c r="AI230" s="218">
        <v>0</v>
      </c>
      <c r="AJ230" s="218">
        <v>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241</v>
      </c>
      <c r="U231" s="131" t="s">
        <v>47</v>
      </c>
      <c r="V231" s="132" t="s">
        <v>80</v>
      </c>
      <c r="W231" s="132" t="s">
        <v>80</v>
      </c>
      <c r="X231" s="132" t="s">
        <v>80</v>
      </c>
      <c r="Y231" s="132" t="s">
        <v>80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80</v>
      </c>
      <c r="AH231" s="75" t="s">
        <v>80</v>
      </c>
      <c r="AI231" s="75" t="s">
        <v>80</v>
      </c>
      <c r="AJ231" s="75" t="s">
        <v>80</v>
      </c>
      <c r="AK231" s="76">
        <f>AF231</f>
        <v>2000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2</v>
      </c>
      <c r="Q232" s="92">
        <v>2</v>
      </c>
      <c r="R232" s="92">
        <v>8</v>
      </c>
      <c r="S232" s="38" t="s">
        <v>66</v>
      </c>
      <c r="T232" s="221" t="s">
        <v>147</v>
      </c>
      <c r="U232" s="222" t="s">
        <v>58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218">
        <v>376.41</v>
      </c>
      <c r="AH232" s="218">
        <v>390</v>
      </c>
      <c r="AI232" s="218">
        <f>AH232</f>
        <v>390</v>
      </c>
      <c r="AJ232" s="218">
        <f>AI232</f>
        <v>390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176</v>
      </c>
      <c r="U233" s="131" t="s">
        <v>47</v>
      </c>
      <c r="V233" s="132" t="s">
        <v>80</v>
      </c>
      <c r="W233" s="132" t="s">
        <v>80</v>
      </c>
      <c r="X233" s="132" t="s">
        <v>80</v>
      </c>
      <c r="Y233" s="132" t="s">
        <v>80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75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54">
        <v>2</v>
      </c>
      <c r="Q234" s="92">
        <v>2</v>
      </c>
      <c r="R234" s="92">
        <v>9</v>
      </c>
      <c r="S234" s="38" t="s">
        <v>66</v>
      </c>
      <c r="T234" s="221" t="s">
        <v>129</v>
      </c>
      <c r="U234" s="222" t="s">
        <v>58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218">
        <v>125.5</v>
      </c>
      <c r="AH234" s="218">
        <v>148.19999999999999</v>
      </c>
      <c r="AI234" s="218">
        <f>AH234</f>
        <v>148.19999999999999</v>
      </c>
      <c r="AJ234" s="218">
        <f>AI234</f>
        <v>148.19999999999999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54"/>
      <c r="Q235" s="92"/>
      <c r="R235" s="92"/>
      <c r="S235" s="38"/>
      <c r="T235" s="51" t="s">
        <v>300</v>
      </c>
      <c r="U235" s="131" t="s">
        <v>47</v>
      </c>
      <c r="V235" s="132" t="s">
        <v>80</v>
      </c>
      <c r="W235" s="132" t="s">
        <v>80</v>
      </c>
      <c r="X235" s="132" t="s">
        <v>80</v>
      </c>
      <c r="Y235" s="132" t="s">
        <v>80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54">
        <v>0</v>
      </c>
      <c r="Q236" s="92">
        <v>3</v>
      </c>
      <c r="R236" s="92">
        <v>0</v>
      </c>
      <c r="S236" s="38" t="s">
        <v>67</v>
      </c>
      <c r="T236" s="308" t="s">
        <v>239</v>
      </c>
      <c r="U236" s="222" t="s">
        <v>58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18">
        <v>33.409999999999997</v>
      </c>
      <c r="AH236" s="218">
        <v>0</v>
      </c>
      <c r="AI236" s="218"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54"/>
      <c r="Q237" s="92"/>
      <c r="R237" s="92"/>
      <c r="S237" s="38"/>
      <c r="T237" s="145" t="s">
        <v>203</v>
      </c>
      <c r="U237" s="131" t="s">
        <v>47</v>
      </c>
      <c r="V237" s="132" t="s">
        <v>80</v>
      </c>
      <c r="W237" s="132" t="s">
        <v>80</v>
      </c>
      <c r="X237" s="132" t="s">
        <v>80</v>
      </c>
      <c r="Y237" s="132" t="s">
        <v>80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76" t="s">
        <v>80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54">
        <v>0</v>
      </c>
      <c r="Q238" s="92">
        <v>3</v>
      </c>
      <c r="R238" s="92">
        <v>1</v>
      </c>
      <c r="S238" s="38" t="s">
        <v>67</v>
      </c>
      <c r="T238" s="221" t="s">
        <v>193</v>
      </c>
      <c r="U238" s="222" t="s">
        <v>58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218">
        <v>30</v>
      </c>
      <c r="AH238" s="218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54"/>
      <c r="Q239" s="92"/>
      <c r="R239" s="92"/>
      <c r="S239" s="38"/>
      <c r="T239" s="145" t="s">
        <v>204</v>
      </c>
      <c r="U239" s="131" t="s">
        <v>47</v>
      </c>
      <c r="V239" s="132" t="s">
        <v>80</v>
      </c>
      <c r="W239" s="132" t="s">
        <v>80</v>
      </c>
      <c r="X239" s="132" t="s">
        <v>80</v>
      </c>
      <c r="Y239" s="132" t="s">
        <v>80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80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54">
        <v>2</v>
      </c>
      <c r="Q240" s="92">
        <v>3</v>
      </c>
      <c r="R240" s="92">
        <v>2</v>
      </c>
      <c r="S240" s="38" t="s">
        <v>66</v>
      </c>
      <c r="T240" s="221" t="s">
        <v>211</v>
      </c>
      <c r="U240" s="222" t="s">
        <v>58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218">
        <v>130</v>
      </c>
      <c r="AI240" s="218">
        <f>AH240</f>
        <v>130</v>
      </c>
      <c r="AJ240" s="218">
        <f>AI240</f>
        <v>130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54"/>
      <c r="Q241" s="92"/>
      <c r="R241" s="92"/>
      <c r="S241" s="38"/>
      <c r="T241" s="51" t="s">
        <v>212</v>
      </c>
      <c r="U241" s="131" t="s">
        <v>47</v>
      </c>
      <c r="V241" s="132" t="s">
        <v>80</v>
      </c>
      <c r="W241" s="132" t="s">
        <v>80</v>
      </c>
      <c r="X241" s="132" t="s">
        <v>80</v>
      </c>
      <c r="Y241" s="132" t="s">
        <v>80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80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38" t="s">
        <v>66</v>
      </c>
      <c r="T242" s="221" t="s">
        <v>232</v>
      </c>
      <c r="U242" s="222" t="s">
        <v>58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218">
        <v>0</v>
      </c>
      <c r="AH242" s="218">
        <v>0</v>
      </c>
      <c r="AI242" s="218">
        <v>500</v>
      </c>
      <c r="AJ242" s="218">
        <f>AI242</f>
        <v>500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226</v>
      </c>
      <c r="U243" s="131" t="s">
        <v>47</v>
      </c>
      <c r="V243" s="132" t="s">
        <v>80</v>
      </c>
      <c r="W243" s="132" t="s">
        <v>80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80</v>
      </c>
      <c r="AF243" s="132" t="s">
        <v>80</v>
      </c>
      <c r="AG243" s="132" t="s">
        <v>80</v>
      </c>
      <c r="AH243" s="132" t="s">
        <v>80</v>
      </c>
      <c r="AI243" s="132">
        <v>150</v>
      </c>
      <c r="AJ243" s="132">
        <v>150</v>
      </c>
      <c r="AK243" s="76">
        <f>AI243+AJ243</f>
        <v>300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301</v>
      </c>
      <c r="U244" s="40" t="s">
        <v>58</v>
      </c>
      <c r="V244" s="67">
        <f>V245</f>
        <v>0</v>
      </c>
      <c r="W244" s="67">
        <f>W245</f>
        <v>0</v>
      </c>
      <c r="X244" s="67" t="e">
        <f t="shared" ref="X244:AD244" si="21">X245+X257</f>
        <v>#REF!</v>
      </c>
      <c r="Y244" s="67" t="e">
        <f t="shared" si="21"/>
        <v>#REF!</v>
      </c>
      <c r="Z244" s="137" t="e">
        <f t="shared" si="21"/>
        <v>#REF!</v>
      </c>
      <c r="AA244" s="137" t="e">
        <f t="shared" si="21"/>
        <v>#REF!</v>
      </c>
      <c r="AB244" s="137" t="e">
        <f t="shared" si="21"/>
        <v>#REF!</v>
      </c>
      <c r="AC244" s="67" t="e">
        <f t="shared" si="21"/>
        <v>#REF!</v>
      </c>
      <c r="AD244" s="67" t="e">
        <f t="shared" si="21"/>
        <v>#REF!</v>
      </c>
      <c r="AE244" s="67">
        <f t="shared" ref="AE244:AJ244" si="22">AE245</f>
        <v>9633.5999999999985</v>
      </c>
      <c r="AF244" s="67">
        <f t="shared" si="22"/>
        <v>10257.903999999999</v>
      </c>
      <c r="AG244" s="67">
        <f t="shared" si="22"/>
        <v>11014.2</v>
      </c>
      <c r="AH244" s="67">
        <f t="shared" si="22"/>
        <v>10621.4</v>
      </c>
      <c r="AI244" s="67">
        <f t="shared" si="22"/>
        <v>10621.4</v>
      </c>
      <c r="AJ244" s="67">
        <f t="shared" si="22"/>
        <v>10621.4</v>
      </c>
      <c r="AK244" s="229"/>
      <c r="AL244" s="8"/>
      <c r="AM244" s="213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178</v>
      </c>
      <c r="U245" s="146" t="s">
        <v>58</v>
      </c>
      <c r="V245" s="147">
        <f>V247</f>
        <v>0</v>
      </c>
      <c r="W245" s="147">
        <f>W247</f>
        <v>0</v>
      </c>
      <c r="X245" s="147">
        <f t="shared" ref="X245:AD245" si="23">X247+X253</f>
        <v>6492.5</v>
      </c>
      <c r="Y245" s="147">
        <f t="shared" si="23"/>
        <v>6475.4989999999998</v>
      </c>
      <c r="Z245" s="147">
        <f t="shared" si="23"/>
        <v>6993.8</v>
      </c>
      <c r="AA245" s="147">
        <f t="shared" si="23"/>
        <v>6993.8</v>
      </c>
      <c r="AB245" s="147">
        <f t="shared" si="23"/>
        <v>3897.2730000000001</v>
      </c>
      <c r="AC245" s="147">
        <f t="shared" si="23"/>
        <v>8633.06</v>
      </c>
      <c r="AD245" s="147">
        <f t="shared" si="23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147">
        <f>AH247+AH249</f>
        <v>10621.4</v>
      </c>
      <c r="AI245" s="147">
        <f>AI247+AI249</f>
        <v>10621.4</v>
      </c>
      <c r="AJ245" s="147">
        <f>AJ247+AJ249</f>
        <v>10621.4</v>
      </c>
      <c r="AK245" s="230"/>
      <c r="AM245" s="213">
        <f>AE245+AF245+AG245+AH245+AI245+AJ245</f>
        <v>62769.904000000002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17</v>
      </c>
      <c r="U246" s="131" t="s">
        <v>46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44">
        <v>5</v>
      </c>
      <c r="AH246" s="244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65</v>
      </c>
      <c r="T247" s="34" t="s">
        <v>302</v>
      </c>
      <c r="U247" s="185" t="s">
        <v>58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70">
        <v>10200.103999999999</v>
      </c>
      <c r="AG247" s="70">
        <v>11004.2</v>
      </c>
      <c r="AH247" s="67">
        <v>10611.4</v>
      </c>
      <c r="AI247" s="70">
        <f>AH247</f>
        <v>10611.4</v>
      </c>
      <c r="AJ247" s="70">
        <f>AI247</f>
        <v>10611.4</v>
      </c>
      <c r="AK247" s="161"/>
      <c r="AM247" s="213">
        <f>AE247+AF247+AG247+AH247+AI247+AJ247</f>
        <v>59924.654000000002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303</v>
      </c>
      <c r="U248" s="150" t="s">
        <v>58</v>
      </c>
      <c r="V248" s="132" t="s">
        <v>80</v>
      </c>
      <c r="W248" s="132" t="s">
        <v>80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70">
        <v>11.2</v>
      </c>
      <c r="AG248" s="70">
        <v>12.13</v>
      </c>
      <c r="AH248" s="70">
        <v>12.792</v>
      </c>
      <c r="AI248" s="70">
        <v>12.792</v>
      </c>
      <c r="AJ248" s="70">
        <v>12.792</v>
      </c>
      <c r="AK248" s="70">
        <v>12.792</v>
      </c>
      <c r="AM248" s="213">
        <f>AE248+AF248+AG248+AH248+AI248+AJ248</f>
        <v>72.869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65</v>
      </c>
      <c r="T249" s="51" t="s">
        <v>156</v>
      </c>
      <c r="U249" s="131" t="s">
        <v>58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70">
        <v>57.8</v>
      </c>
      <c r="AG249" s="70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167</v>
      </c>
      <c r="U250" s="131" t="s">
        <v>83</v>
      </c>
      <c r="V250" s="132" t="s">
        <v>80</v>
      </c>
      <c r="W250" s="132" t="s">
        <v>80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75">
        <v>1</v>
      </c>
      <c r="AG250" s="75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65</v>
      </c>
      <c r="T251" s="51" t="s">
        <v>206</v>
      </c>
      <c r="U251" s="131" t="s">
        <v>58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157</v>
      </c>
      <c r="U252" s="131" t="s">
        <v>47</v>
      </c>
      <c r="V252" s="132" t="s">
        <v>80</v>
      </c>
      <c r="W252" s="132" t="s">
        <v>80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70" t="s">
        <v>80</v>
      </c>
      <c r="AG252" s="70" t="s">
        <v>80</v>
      </c>
      <c r="AH252" s="70" t="s">
        <v>80</v>
      </c>
      <c r="AI252" s="70" t="s">
        <v>80</v>
      </c>
      <c r="AJ252" s="70" t="s">
        <v>80</v>
      </c>
      <c r="AK252" s="75">
        <v>61</v>
      </c>
      <c r="AM252" s="213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55">
        <v>5</v>
      </c>
      <c r="M253" s="55">
        <v>0</v>
      </c>
      <c r="N253" s="55">
        <v>1</v>
      </c>
      <c r="O253" s="55">
        <v>1</v>
      </c>
      <c r="P253" s="55">
        <v>0</v>
      </c>
      <c r="Q253" s="48">
        <v>2</v>
      </c>
      <c r="R253" s="48">
        <v>0</v>
      </c>
      <c r="S253" s="48">
        <v>0</v>
      </c>
      <c r="T253" s="145" t="s">
        <v>304</v>
      </c>
      <c r="U253" s="131" t="s">
        <v>58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70">
        <v>0</v>
      </c>
      <c r="AG253" s="70">
        <v>0</v>
      </c>
      <c r="AH253" s="70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8"/>
      <c r="R254" s="38"/>
      <c r="S254" s="38"/>
      <c r="T254" s="51" t="s">
        <v>207</v>
      </c>
      <c r="U254" s="131" t="s">
        <v>48</v>
      </c>
      <c r="V254" s="132" t="s">
        <v>80</v>
      </c>
      <c r="W254" s="132" t="s">
        <v>80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70" t="s">
        <v>80</v>
      </c>
      <c r="AG254" s="70" t="s">
        <v>80</v>
      </c>
      <c r="AH254" s="70" t="s">
        <v>80</v>
      </c>
      <c r="AI254" s="70" t="s">
        <v>80</v>
      </c>
      <c r="AJ254" s="70" t="s">
        <v>80</v>
      </c>
      <c r="AK254" s="132">
        <v>100</v>
      </c>
      <c r="AL254" s="133">
        <v>100</v>
      </c>
      <c r="AM254" s="213"/>
    </row>
    <row r="255" spans="1:47" s="8" customFormat="1" ht="49.5" customHeight="1">
      <c r="A255" s="11"/>
      <c r="B255" s="12"/>
      <c r="C255" s="37">
        <v>6</v>
      </c>
      <c r="D255" s="37">
        <v>5</v>
      </c>
      <c r="E255" s="37">
        <v>6</v>
      </c>
      <c r="F255" s="37">
        <v>0</v>
      </c>
      <c r="G255" s="37">
        <v>8</v>
      </c>
      <c r="H255" s="37">
        <v>0</v>
      </c>
      <c r="I255" s="37">
        <v>4</v>
      </c>
      <c r="J255" s="55">
        <v>2</v>
      </c>
      <c r="K255" s="37">
        <v>2</v>
      </c>
      <c r="L255" s="37">
        <v>5</v>
      </c>
      <c r="M255" s="37">
        <v>0</v>
      </c>
      <c r="N255" s="37">
        <v>1</v>
      </c>
      <c r="O255" s="37" t="s">
        <v>181</v>
      </c>
      <c r="P255" s="43">
        <v>0</v>
      </c>
      <c r="Q255" s="43">
        <v>2</v>
      </c>
      <c r="R255" s="43">
        <v>0</v>
      </c>
      <c r="S255" s="38" t="s">
        <v>65</v>
      </c>
      <c r="T255" s="145" t="s">
        <v>305</v>
      </c>
      <c r="U255" s="131" t="s">
        <v>58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207</v>
      </c>
      <c r="U256" s="131" t="s">
        <v>48</v>
      </c>
      <c r="V256" s="132" t="s">
        <v>80</v>
      </c>
      <c r="W256" s="132" t="s">
        <v>80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80</v>
      </c>
      <c r="AG256" s="70" t="s">
        <v>80</v>
      </c>
      <c r="AH256" s="70" t="s">
        <v>80</v>
      </c>
      <c r="AI256" s="70" t="s">
        <v>80</v>
      </c>
      <c r="AJ256" s="70" t="s">
        <v>80</v>
      </c>
      <c r="AK256" s="132">
        <v>100</v>
      </c>
      <c r="AM256" s="213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306</v>
      </c>
      <c r="U257" s="146" t="s">
        <v>58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147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168</v>
      </c>
      <c r="U258" s="188" t="s">
        <v>46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44">
        <v>57</v>
      </c>
      <c r="AH258" s="244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314</v>
      </c>
      <c r="U259" s="131" t="s">
        <v>83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80</v>
      </c>
      <c r="AC259" s="13">
        <v>2019</v>
      </c>
      <c r="AD259" s="247"/>
      <c r="AE259" s="75">
        <v>1</v>
      </c>
      <c r="AF259" s="75">
        <v>1</v>
      </c>
      <c r="AG259" s="75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18</v>
      </c>
      <c r="U260" s="188" t="s">
        <v>46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75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205</v>
      </c>
      <c r="U261" s="131" t="s">
        <v>83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80</v>
      </c>
      <c r="AC261" s="13">
        <v>2019</v>
      </c>
      <c r="AD261" s="247"/>
      <c r="AE261" s="76">
        <v>1</v>
      </c>
      <c r="AF261" s="75">
        <v>1</v>
      </c>
      <c r="AG261" s="75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19</v>
      </c>
      <c r="U262" s="188" t="s">
        <v>48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132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61</v>
      </c>
      <c r="U263" s="40" t="s">
        <v>58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4">SUM(AE265+AE268+AE269+AE270)</f>
        <v>6705.915</v>
      </c>
      <c r="AF263" s="85">
        <f t="shared" si="24"/>
        <v>7214.7669999999998</v>
      </c>
      <c r="AG263" s="85">
        <f t="shared" si="24"/>
        <v>7641.34</v>
      </c>
      <c r="AH263" s="85">
        <f t="shared" si="24"/>
        <v>7383.0999999999995</v>
      </c>
      <c r="AI263" s="85">
        <f t="shared" si="24"/>
        <v>7391.8</v>
      </c>
      <c r="AJ263" s="85">
        <f t="shared" si="24"/>
        <v>7391.8</v>
      </c>
      <c r="AK263" s="234"/>
      <c r="AL263" s="8"/>
      <c r="AM263" s="213">
        <f>AE263+AF263+AG263+AH263+AI263+AJ263</f>
        <v>43728.722000000002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81</v>
      </c>
      <c r="U264" s="128"/>
      <c r="V264" s="109" t="e">
        <f>V263</f>
        <v>#REF!</v>
      </c>
      <c r="W264" s="109" t="e">
        <f t="shared" ref="W264:AB264" si="25">W263</f>
        <v>#REF!</v>
      </c>
      <c r="X264" s="109" t="e">
        <f t="shared" si="25"/>
        <v>#REF!</v>
      </c>
      <c r="Y264" s="109" t="e">
        <f t="shared" si="25"/>
        <v>#REF!</v>
      </c>
      <c r="Z264" s="109" t="e">
        <f t="shared" si="25"/>
        <v>#REF!</v>
      </c>
      <c r="AA264" s="109" t="e">
        <f t="shared" si="25"/>
        <v>#REF!</v>
      </c>
      <c r="AB264" s="109" t="e">
        <f t="shared" si="25"/>
        <v>#REF!</v>
      </c>
      <c r="AC264" s="109"/>
      <c r="AD264" s="109" t="e">
        <f>AD263</f>
        <v>#REF!</v>
      </c>
      <c r="AE264" s="275"/>
      <c r="AF264" s="128"/>
      <c r="AG264" s="128"/>
      <c r="AH264" s="128"/>
      <c r="AI264" s="128"/>
      <c r="AJ264" s="128"/>
      <c r="AK264" s="128"/>
      <c r="AL264" s="94"/>
      <c r="AM264" s="213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77</v>
      </c>
      <c r="T265" s="34" t="s">
        <v>31</v>
      </c>
      <c r="U265" s="185" t="s">
        <v>58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70">
        <v>1154.867</v>
      </c>
      <c r="AG265" s="70">
        <v>1189.7</v>
      </c>
      <c r="AH265" s="67">
        <v>1074.2</v>
      </c>
      <c r="AI265" s="70">
        <f t="shared" ref="AH265:AJ267" si="26">AH265</f>
        <v>1074.2</v>
      </c>
      <c r="AJ265" s="70">
        <f t="shared" si="26"/>
        <v>1074.2</v>
      </c>
      <c r="AK265" s="132"/>
      <c r="AL265" s="8"/>
      <c r="AM265" s="213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41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70" t="e">
        <f>#REF!</f>
        <v>#REF!</v>
      </c>
      <c r="AG266" s="70" t="e">
        <f>#REF!</f>
        <v>#REF!</v>
      </c>
      <c r="AH266" s="70" t="e">
        <f t="shared" si="26"/>
        <v>#REF!</v>
      </c>
      <c r="AI266" s="70" t="e">
        <f t="shared" si="26"/>
        <v>#REF!</v>
      </c>
      <c r="AJ266" s="70" t="e">
        <f t="shared" si="26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42</v>
      </c>
      <c r="U267" s="188" t="s">
        <v>58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132">
        <v>0</v>
      </c>
      <c r="AG267" s="132">
        <v>0</v>
      </c>
      <c r="AH267" s="132">
        <v>0</v>
      </c>
      <c r="AI267" s="70">
        <f t="shared" si="26"/>
        <v>0</v>
      </c>
      <c r="AJ267" s="70">
        <f t="shared" si="26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77</v>
      </c>
      <c r="T268" s="34" t="s">
        <v>30</v>
      </c>
      <c r="U268" s="185" t="s">
        <v>58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109">
        <v>6059.9</v>
      </c>
      <c r="AG268" s="109">
        <v>6451.64</v>
      </c>
      <c r="AH268" s="109">
        <v>6308.9</v>
      </c>
      <c r="AI268" s="109">
        <v>6317.6</v>
      </c>
      <c r="AJ268" s="109">
        <f>AI268</f>
        <v>6317.6</v>
      </c>
      <c r="AK268" s="277"/>
      <c r="AL268" s="47"/>
      <c r="AM268" s="213">
        <f>AE268+AF268+AG268+AH268+AI268+AJ268</f>
        <v>36839.499999999993</v>
      </c>
      <c r="AN268" s="278">
        <f>AM268+AM269+AM270</f>
        <v>37080.599999999991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188</v>
      </c>
      <c r="U269" s="185" t="s">
        <v>58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109">
        <v>0</v>
      </c>
      <c r="AG269" s="109">
        <v>0</v>
      </c>
      <c r="AH269" s="109">
        <v>0</v>
      </c>
      <c r="AI269" s="109">
        <v>0</v>
      </c>
      <c r="AJ269" s="109">
        <v>0</v>
      </c>
      <c r="AK269" s="277"/>
      <c r="AL269" s="47"/>
      <c r="AM269" s="213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181</v>
      </c>
      <c r="P270" s="37">
        <v>0</v>
      </c>
      <c r="Q270" s="48">
        <v>2</v>
      </c>
      <c r="R270" s="48">
        <v>0</v>
      </c>
      <c r="S270" s="48" t="s">
        <v>77</v>
      </c>
      <c r="T270" s="34" t="s">
        <v>189</v>
      </c>
      <c r="U270" s="185" t="s">
        <v>58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109">
        <v>0</v>
      </c>
      <c r="AG270" s="109">
        <v>0</v>
      </c>
      <c r="AH270" s="109">
        <v>0</v>
      </c>
      <c r="AI270" s="109">
        <v>0</v>
      </c>
      <c r="AJ270" s="109">
        <v>0</v>
      </c>
      <c r="AK270" s="277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41</v>
      </c>
      <c r="U271" s="188" t="s">
        <v>47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85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30</v>
      </c>
      <c r="U272" s="188" t="s">
        <v>47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85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41</v>
      </c>
      <c r="U273" s="188" t="s">
        <v>58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7">AC273+AD273</f>
        <v>4448.13</v>
      </c>
      <c r="AF273" s="70" t="e">
        <f>#REF!+#REF!</f>
        <v>#REF!</v>
      </c>
      <c r="AG273" s="70" t="e">
        <f>#REF!+#REF!</f>
        <v>#REF!</v>
      </c>
      <c r="AH273" s="284" t="e">
        <f t="shared" ref="AH273:AJ278" si="28">AG273</f>
        <v>#REF!</v>
      </c>
      <c r="AI273" s="70" t="e">
        <f t="shared" si="28"/>
        <v>#REF!</v>
      </c>
      <c r="AJ273" s="70" t="e">
        <f t="shared" si="28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84</v>
      </c>
      <c r="U274" s="188" t="s">
        <v>58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7"/>
        <v>4825.2</v>
      </c>
      <c r="AF274" s="70" t="e">
        <f>#REF!+#REF!</f>
        <v>#REF!</v>
      </c>
      <c r="AG274" s="70" t="e">
        <f>#REF!+#REF!</f>
        <v>#REF!</v>
      </c>
      <c r="AH274" s="284" t="e">
        <f t="shared" si="28"/>
        <v>#REF!</v>
      </c>
      <c r="AI274" s="70" t="e">
        <f>AH274</f>
        <v>#REF!</v>
      </c>
      <c r="AJ274" s="70" t="e">
        <f t="shared" si="28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85</v>
      </c>
      <c r="U275" s="188" t="s">
        <v>58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7"/>
        <v>73.400000000000006</v>
      </c>
      <c r="AF275" s="70" t="e">
        <f>#REF!+#REF!</f>
        <v>#REF!</v>
      </c>
      <c r="AG275" s="70" t="e">
        <f>#REF!+#REF!</f>
        <v>#REF!</v>
      </c>
      <c r="AH275" s="284" t="e">
        <f t="shared" si="28"/>
        <v>#REF!</v>
      </c>
      <c r="AI275" s="70" t="e">
        <f t="shared" si="28"/>
        <v>#REF!</v>
      </c>
      <c r="AJ275" s="70" t="e">
        <f t="shared" si="28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86</v>
      </c>
      <c r="U276" s="188" t="s">
        <v>58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7"/>
        <v>5</v>
      </c>
      <c r="AF276" s="70" t="e">
        <f>#REF!+#REF!</f>
        <v>#REF!</v>
      </c>
      <c r="AG276" s="70" t="e">
        <f>#REF!+#REF!</f>
        <v>#REF!</v>
      </c>
      <c r="AH276" s="284" t="e">
        <f t="shared" si="28"/>
        <v>#REF!</v>
      </c>
      <c r="AI276" s="70" t="e">
        <f t="shared" si="28"/>
        <v>#REF!</v>
      </c>
      <c r="AJ276" s="70" t="e">
        <f t="shared" si="28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87</v>
      </c>
      <c r="U277" s="188" t="s">
        <v>58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7"/>
        <v>0</v>
      </c>
      <c r="AF277" s="71"/>
      <c r="AG277" s="132"/>
      <c r="AH277" s="284">
        <f t="shared" si="28"/>
        <v>0</v>
      </c>
      <c r="AI277" s="70">
        <f t="shared" si="28"/>
        <v>0</v>
      </c>
      <c r="AJ277" s="70">
        <f t="shared" si="28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88</v>
      </c>
      <c r="U278" s="188" t="s">
        <v>58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7"/>
        <v>0</v>
      </c>
      <c r="AF278" s="71"/>
      <c r="AG278" s="132"/>
      <c r="AH278" s="284">
        <f t="shared" si="28"/>
        <v>0</v>
      </c>
      <c r="AI278" s="70">
        <f t="shared" si="28"/>
        <v>0</v>
      </c>
      <c r="AJ278" s="70">
        <f t="shared" si="28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63</v>
      </c>
      <c r="U279" s="188" t="s">
        <v>58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2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76"/>
      <c r="D280" s="276"/>
      <c r="E280" s="276"/>
      <c r="F280" s="276"/>
      <c r="G280" s="276"/>
      <c r="H280" s="276"/>
      <c r="I280" s="276"/>
      <c r="J280" s="276"/>
      <c r="K280" s="276"/>
      <c r="L280" s="276"/>
      <c r="M280" s="276"/>
      <c r="N280" s="276"/>
      <c r="O280" s="276"/>
      <c r="P280" s="276"/>
      <c r="AK280" s="265" t="s">
        <v>20</v>
      </c>
    </row>
    <row r="282" spans="1:213" s="195" customFormat="1" ht="25.5" customHeight="1">
      <c r="A282" s="189" t="s">
        <v>102</v>
      </c>
      <c r="B282" s="190"/>
      <c r="D282" s="192"/>
      <c r="E282" s="193"/>
      <c r="F282" s="194"/>
      <c r="G282" s="194"/>
      <c r="H282" s="194"/>
      <c r="I282" s="194"/>
      <c r="J282" s="194"/>
      <c r="K282" s="194"/>
      <c r="M282" s="194"/>
      <c r="N282" s="194"/>
      <c r="O282" s="194"/>
      <c r="P282" s="194"/>
      <c r="Q282" s="194"/>
      <c r="R282" s="194"/>
      <c r="S282" s="194"/>
      <c r="T282" s="194"/>
      <c r="U282" s="194"/>
      <c r="V282" s="194"/>
      <c r="W282" s="194"/>
      <c r="X282" s="194"/>
      <c r="AB282" s="194"/>
      <c r="AC282" s="194"/>
      <c r="AD282" s="194"/>
      <c r="AE282" s="306"/>
      <c r="AF282" s="302"/>
      <c r="AG282" s="115"/>
      <c r="AH282" s="323"/>
      <c r="AI282" s="302"/>
      <c r="AJ282" s="302"/>
      <c r="AK282" s="235"/>
    </row>
    <row r="283" spans="1:213" customFormat="1" ht="20.25">
      <c r="A283" s="196" t="s">
        <v>104</v>
      </c>
      <c r="B283" s="196"/>
      <c r="C283" s="197"/>
      <c r="D283" s="196"/>
      <c r="E283" s="198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4" t="s">
        <v>106</v>
      </c>
      <c r="U283" s="190"/>
      <c r="V283" s="191" t="s">
        <v>103</v>
      </c>
      <c r="W283" s="192"/>
      <c r="X283" s="193"/>
      <c r="Y283" s="195"/>
      <c r="Z283" s="195"/>
      <c r="AA283" s="195"/>
      <c r="AB283" s="194"/>
      <c r="AC283" s="194"/>
      <c r="AD283" s="194"/>
      <c r="AE283" s="306"/>
      <c r="AF283" s="303"/>
      <c r="AG283" s="312"/>
      <c r="AH283" s="299"/>
      <c r="AI283" s="312"/>
      <c r="AJ283" s="312"/>
      <c r="AK283" s="236"/>
    </row>
    <row r="284" spans="1:213" customFormat="1" ht="13.5" customHeight="1">
      <c r="A284" s="199" t="s">
        <v>105</v>
      </c>
      <c r="B284" s="201"/>
      <c r="C284" s="339"/>
      <c r="D284" s="340"/>
      <c r="E284" s="340"/>
      <c r="F284" s="194"/>
      <c r="G284" s="194"/>
      <c r="H284" s="194"/>
      <c r="I284" s="194"/>
      <c r="J284" s="194"/>
      <c r="K284" s="194"/>
      <c r="L284" s="195"/>
      <c r="M284" s="194"/>
      <c r="N284" s="194"/>
      <c r="O284" s="194"/>
      <c r="P284" s="194"/>
      <c r="Q284" s="194"/>
      <c r="R284" s="194"/>
      <c r="S284" s="194"/>
      <c r="T284" s="205" t="s">
        <v>109</v>
      </c>
      <c r="U284" s="196"/>
      <c r="V284" s="197"/>
      <c r="W284" s="196"/>
      <c r="X284" s="198"/>
      <c r="Y284" s="195"/>
      <c r="Z284" s="195"/>
      <c r="AA284" s="195"/>
      <c r="AB284" s="194"/>
      <c r="AC284" s="194"/>
      <c r="AD284" s="194"/>
      <c r="AE284" s="306"/>
      <c r="AF284" s="303"/>
      <c r="AG284" s="312"/>
      <c r="AH284" s="299"/>
      <c r="AI284" s="312"/>
      <c r="AJ284" s="312"/>
      <c r="AK284" s="236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05"/>
      <c r="AF285" s="115"/>
      <c r="AG285" s="115"/>
      <c r="AH285" s="298"/>
      <c r="AI285" s="115"/>
      <c r="AJ285" s="311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36" t="s">
        <v>107</v>
      </c>
      <c r="U286" s="337"/>
      <c r="V286" s="337"/>
      <c r="W286" s="337"/>
      <c r="X286" s="337"/>
      <c r="Y286" s="203"/>
      <c r="Z286" s="119"/>
      <c r="AA286" s="119"/>
      <c r="AB286" s="119"/>
      <c r="AC286" s="119"/>
      <c r="AD286" s="120"/>
      <c r="AE286" s="307"/>
      <c r="AF286" s="304"/>
      <c r="AG286" s="304"/>
      <c r="AH286" s="300"/>
      <c r="AI286" s="304"/>
      <c r="AJ286" s="313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105</v>
      </c>
      <c r="B287" s="201"/>
      <c r="C287" s="339"/>
      <c r="D287" s="340"/>
      <c r="E287" s="340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108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06"/>
      <c r="AF287" s="303"/>
      <c r="AG287" s="312"/>
      <c r="AH287" s="299"/>
      <c r="AI287" s="312"/>
      <c r="AJ287" s="312"/>
      <c r="AK287" s="236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07"/>
      <c r="AF288" s="304"/>
      <c r="AG288" s="304"/>
      <c r="AH288" s="300"/>
      <c r="AI288" s="304"/>
      <c r="AJ288" s="313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07"/>
      <c r="AF289" s="304"/>
      <c r="AG289" s="304"/>
      <c r="AH289" s="300"/>
      <c r="AI289" s="304"/>
      <c r="AJ289" s="313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05"/>
      <c r="AF290" s="115"/>
      <c r="AG290" s="115"/>
      <c r="AH290" s="298"/>
      <c r="AI290" s="115"/>
      <c r="AJ290" s="311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5"/>
      <c r="AF291" s="115"/>
      <c r="AG291" s="115"/>
      <c r="AH291" s="298"/>
      <c r="AI291" s="115"/>
      <c r="AJ291" s="311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5"/>
      <c r="AF292" s="115"/>
      <c r="AG292" s="115"/>
      <c r="AH292" s="298"/>
      <c r="AI292" s="115"/>
      <c r="AJ292" s="311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05"/>
      <c r="AF1326" s="115"/>
      <c r="AG1326" s="115"/>
      <c r="AH1326" s="298"/>
      <c r="AI1326" s="115"/>
      <c r="AJ1326" s="311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5"/>
      <c r="AF1339" s="115"/>
      <c r="AG1339" s="115"/>
      <c r="AH1339" s="298"/>
      <c r="AI1339" s="115"/>
      <c r="AJ1339" s="311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5"/>
      <c r="AF1340" s="115"/>
      <c r="AG1340" s="115"/>
      <c r="AH1340" s="298"/>
      <c r="AI1340" s="115"/>
      <c r="AJ1340" s="311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5"/>
      <c r="AF1341" s="115"/>
      <c r="AG1341" s="115"/>
      <c r="AH1341" s="298"/>
      <c r="AI1341" s="115"/>
      <c r="AJ1341" s="311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05"/>
      <c r="AF1375" s="115"/>
      <c r="AG1375" s="115"/>
      <c r="AH1375" s="298"/>
      <c r="AI1375" s="115"/>
      <c r="AJ1375" s="311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L17:L18"/>
    <mergeCell ref="AB17:AB18"/>
    <mergeCell ref="AE15:AJ17"/>
    <mergeCell ref="X17:X18"/>
    <mergeCell ref="Y17:Y18"/>
    <mergeCell ref="Z17:Z18"/>
    <mergeCell ref="C284:E284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J17:K18"/>
    <mergeCell ref="T286:X286"/>
    <mergeCell ref="C287:E287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Выписка ЗП КУЛЬТУРА 18 429,9</vt:lpstr>
      <vt:lpstr>Выписа на ремонт ДШИ3 (550,0)</vt:lpstr>
      <vt:lpstr>Приложение 1</vt:lpstr>
      <vt:lpstr>'Выписа на ремонт ДШИ3 (550,0)'!Заголовки_для_печати</vt:lpstr>
      <vt:lpstr>'Выписка ЗП КУЛЬТУРА 18 429,9'!Заголовки_для_печати</vt:lpstr>
      <vt:lpstr>'Приложение 1'!Заголовки_для_печати</vt:lpstr>
      <vt:lpstr>'Выписа на ремонт ДШИ3 (550,0)'!Область_печати</vt:lpstr>
      <vt:lpstr>'Выписка ЗП КУЛЬТУРА 18 429,9'!Область_печати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2021-02-15T16:02:44Z</cp:lastPrinted>
  <dcterms:created xsi:type="dcterms:W3CDTF">2011-12-09T07:36:49Z</dcterms:created>
  <dcterms:modified xsi:type="dcterms:W3CDTF">2021-02-15T16:08:03Z</dcterms:modified>
</cp:coreProperties>
</file>